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3920D8EB-CFA3-4C9A-A2F9-AD2790289435}" xr6:coauthVersionLast="36" xr6:coauthVersionMax="36" xr10:uidLastSave="{00000000-0000-0000-0000-000000000000}"/>
  <bookViews>
    <workbookView xWindow="25020" yWindow="-120" windowWidth="25365" windowHeight="137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13" i="2" l="1"/>
  <c r="R13" i="2"/>
  <c r="Q13" i="2"/>
  <c r="P13" i="2"/>
  <c r="O13" i="2"/>
  <c r="N13" i="2"/>
  <c r="M13" i="2"/>
  <c r="L13" i="2"/>
  <c r="K13" i="2"/>
  <c r="J13" i="2"/>
  <c r="I13" i="2"/>
  <c r="H13" i="2"/>
  <c r="G13" i="2"/>
  <c r="F13" i="2"/>
  <c r="E13" i="2"/>
  <c r="S7" i="2" l="1"/>
  <c r="S15" i="2" l="1"/>
  <c r="S9" i="2"/>
  <c r="F56" i="2" l="1"/>
  <c r="E56" i="2"/>
  <c r="D56" i="2"/>
  <c r="C56" i="2"/>
  <c r="M56" i="2"/>
  <c r="I55" i="2" l="1"/>
  <c r="I54" i="2"/>
  <c r="C9" i="2" l="1"/>
  <c r="D9" i="2" l="1"/>
  <c r="E9" i="2"/>
  <c r="F9" i="2"/>
  <c r="G9" i="2"/>
  <c r="H9" i="2"/>
  <c r="I9" i="2"/>
  <c r="J9" i="2"/>
  <c r="K9" i="2"/>
  <c r="L9" i="2"/>
  <c r="M9" i="2"/>
  <c r="O9" i="2"/>
  <c r="P9" i="2"/>
  <c r="Q9" i="2"/>
  <c r="R9" i="2"/>
  <c r="R7" i="2"/>
  <c r="Q7" i="2"/>
  <c r="P7" i="2"/>
  <c r="O7" i="2"/>
  <c r="N7" i="2" l="1"/>
  <c r="N9" i="2" s="1"/>
  <c r="R53" i="2" l="1"/>
  <c r="I50" i="2"/>
  <c r="R50" i="2"/>
  <c r="Q50" i="2"/>
  <c r="P50" i="2"/>
  <c r="O50" i="2"/>
  <c r="N50" i="2"/>
  <c r="M50" i="2"/>
  <c r="L50" i="2"/>
  <c r="K50" i="2"/>
  <c r="J50" i="2"/>
  <c r="C57" i="2"/>
  <c r="D57" i="2"/>
  <c r="E57" i="2"/>
  <c r="F57" i="2"/>
  <c r="M57" i="2"/>
  <c r="N61" i="2"/>
  <c r="L61" i="2"/>
  <c r="J61" i="2"/>
  <c r="K61" i="2"/>
  <c r="M61" i="2"/>
  <c r="O61" i="2"/>
  <c r="P61" i="2"/>
  <c r="Q61" i="2"/>
  <c r="R61" i="2"/>
  <c r="K65" i="2"/>
  <c r="L65" i="2"/>
  <c r="M65" i="2"/>
  <c r="N65" i="2"/>
  <c r="R65" i="2"/>
  <c r="Q65" i="2"/>
  <c r="P65" i="2"/>
  <c r="O65"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<sst xmlns="http://schemas.openxmlformats.org/spreadsheetml/2006/main" count="525" uniqueCount="220">
  <si>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</si>
  <si>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</si>
  <si>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</si>
  <si>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</si>
  <si>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</si>
  <si>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</si>
  <si>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</si>
  <si>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</si>
  <si>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</si>
  <si>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</si>
  <si>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</si>
  <si>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</si>
  <si>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</si>
  <si>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</si>
  <si>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</si>
  <si>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</si>
  <si>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</si>
  <si>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</si>
  <si>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</si>
  <si>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</si>
  <si>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</si>
  <si>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</si>
  <si>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</si>
  <si>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</si>
  <si>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</si>
  <si>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</si>
  <si>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</si>
  <si>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</si>
  <si>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</si>
  <si>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</si>
  <si>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</si>
  <si>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</si>
  <si>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</si>
  <si>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</si>
  <si>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</si>
  <si>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</si>
  <si>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</si>
  <si>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</si>
  <si>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</si>
  <si>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</si>
  <si>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</si>
  <si>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</si>
  <si>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</si>
  <si>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</si>
  <si>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</si>
  <si>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</si>
  <si>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</si>
  <si>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</si>
  <si>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</si>
  <si>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</si>
  <si>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</si>
  <si>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</si>
  <si>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</si>
  <si>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</si>
  <si>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</si>
  <si>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</si>
  <si>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</si>
  <si>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</si>
  <si>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</si>
  <si>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</si>
  <si>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</si>
  <si>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</si>
  <si>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</si>
  <si>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</si>
  <si>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</si>
  <si>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</si>
  <si>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</si>
  <si>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</si>
  <si>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</si>
  <si>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</si>
  <si>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</si>
  <si>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</si>
  <si>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</si>
  <si>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</si>
  <si>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</si>
  <si>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</si>
  <si>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</si>
  <si>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</si>
  <si>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</si>
  <si>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</si>
  <si>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</si>
  <si>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</si>
  <si>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</si>
  <si>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</si>
  <si>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</si>
  <si>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</si>
  <si>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</si>
  <si>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</si>
  <si>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</si>
  <si>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</si>
  <si>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</si>
  <si>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</si>
  <si>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</si>
  <si>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</si>
  <si>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</si>
  <si>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</si>
  <si>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</si>
  <si>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</si>
  <si>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</si>
  <si>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</si>
  <si>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</si>
  <si>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</si>
  <si>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</si>
  <si>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</si>
  <si>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</si>
  <si>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</si>
  <si>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</si>
  <si>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</si>
  <si>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</si>
  <si>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</si>
  <si>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</si>
  <si>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</si>
  <si>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</si>
  <si>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</si>
  <si>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</si>
  <si>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</si>
  <si>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</si>
  <si>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</si>
  <si>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</si>
  <si>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</si>
  <si>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</si>
  <si>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</si>
  <si>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</si>
  <si>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</si>
  <si>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</si>
  <si>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</si>
  <si>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</si>
  <si>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</si>
  <si>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</si>
  <si>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</si>
  <si>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</si>
  <si>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</si>
  <si>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</si>
  <si>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</si>
  <si>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</si>
  <si>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</si>
  <si>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</si>
  <si>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</si>
  <si>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</si>
  <si>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</si>
  <si>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</si>
  <si>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</si>
  <si>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</si>
  <si>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</si>
  <si>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</si>
  <si>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</si>
  <si>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</si>
  <si>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</si>
  <si>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</si>
  <si>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</si>
  <si>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</si>
  <si>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</si>
  <si>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</si>
  <si>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</si>
  <si>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</si>
  <si>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</si>
  <si>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</si>
  <si>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</si>
  <si>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</si>
  <si>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</si>
  <si>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</si>
  <si>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</si>
  <si>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</si>
  <si>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</si>
  <si>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</si>
  <si>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</si>
  <si>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</si>
  <si>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</si>
  <si>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</si>
  <si>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</si>
  <si>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</si>
  <si>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</si>
  <si>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</si>
  <si>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</si>
  <si>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</si>
  <si>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</si>
  <si>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</si>
  <si>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</si>
  <si>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</si>
  <si>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</si>
  <si>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</si>
  <si>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</si>
  <si>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</si>
  <si>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</si>
  <si>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</si>
  <si>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</si>
  <si>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</si>
  <si>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</si>
  <si>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</si>
  <si>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</si>
  <si>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</si>
  <si>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</si>
  <si>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</si>
  <si>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</si>
  <si>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</si>
  <si>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</si>
  <si>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</si>
  <si>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</si>
  <si>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</si>
  <si>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</si>
  <si>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</si>
  <si>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</si>
  <si>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</si>
  <si>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</si>
  <si>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</si>
  <si>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</si>
  <si>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</si>
  <si>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</si>
  <si>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</si>
  <si>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</si>
  <si>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</si>
  <si>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</si>
  <si>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</si>
  <si>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</si>
  <si>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</si>
  <si>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</si>
  <si>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</si>
  <si>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</si>
  <si>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</si>
  <si>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Lutherstadt Eisleben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</si>
</sst>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00\ [$€-1]_-;\-* #,##0.00\ [$€-1]_-;_-* &quot;-&quot;??\ [$€-1]_-"/>
    <numFmt numFmtId="174" formatCode="_-* #,##0.00\ _D_M_-;\-* #,##0.00\ _D_M_-;_-* &quot;-&quot;??\ _D_M_-;_-@_-"/>
    <numFmt numFmtId="175" formatCode="#,##0.0"/>
  </numFmts>
  <fonts count="49">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name val="Calibri"/>
      <family val="2"/>
      <scheme val="minor"/>
    </font>
    <font>
      <sz val="11"/>
      <name val="Calibri"/>
      <family val="2"/>
      <scheme val="minor"/>
    </font>
    <font>
      <sz val="9"/>
      <name val="Arial"/>
      <family val="2"/>
    </font>
    <font>
      <sz val="10"/>
      <color indexed="8"/>
      <name val="Arial"/>
      <family val="2"/>
    </font>
    <font>
      <sz val="10"/>
      <color indexed="9"/>
      <name val="Arial"/>
      <family val="2"/>
    </font>
    <font>
      <b/>
      <sz val="10"/>
      <name val="Univers"/>
      <family val="2"/>
    </font>
    <font>
      <b/>
      <sz val="11"/>
      <name val="Univers"/>
      <family val="2"/>
    </font>
    <font>
      <b/>
      <sz val="12"/>
      <name val="Univers"/>
      <family val="2"/>
    </font>
    <font>
      <b/>
      <sz val="8"/>
      <name val="Univers"/>
      <family val="2"/>
    </font>
    <font>
      <b/>
      <sz val="9"/>
      <name val="Univers"/>
      <family val="2"/>
    </font>
    <font>
      <sz val="10"/>
      <name val="Univers"/>
      <family val="2"/>
    </font>
    <font>
      <sz val="11"/>
      <name val="Univers"/>
      <family val="2"/>
    </font>
    <font>
      <sz val="12"/>
      <name val="Univers"/>
      <family val="2"/>
    </font>
    <font>
      <sz val="8"/>
      <name val="Univers"/>
      <family val="2"/>
    </font>
    <font>
      <sz val="9"/>
      <name val="Univers"/>
      <family val="2"/>
    </font>
    <font>
      <sz val="1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170">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5" fillId="6" borderId="0" applyNumberFormat="0" applyBorder="0" applyAlignment="0" applyProtection="0"/>
    <xf numFmtId="0" fontId="7" fillId="15" borderId="0" applyNumberFormat="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0" borderId="0"/>
    <xf numFmtId="0" fontId="3" fillId="0" borderId="0">
      <alignment wrapText="1"/>
    </xf>
    <xf numFmtId="0" fontId="3" fillId="0" borderId="0">
      <alignment wrapText="1"/>
    </xf>
    <xf numFmtId="0" fontId="5" fillId="6" borderId="0" applyNumberFormat="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4" fillId="0" borderId="0"/>
    <xf numFmtId="0" fontId="3" fillId="19" borderId="0"/>
    <xf numFmtId="0" fontId="3" fillId="19" borderId="0"/>
    <xf numFmtId="0" fontId="12" fillId="19" borderId="0"/>
    <xf numFmtId="0" fontId="12" fillId="19" borderId="0"/>
    <xf numFmtId="0" fontId="8" fillId="19" borderId="0"/>
    <xf numFmtId="170" fontId="3" fillId="20" borderId="4"/>
    <xf numFmtId="0" fontId="3" fillId="19" borderId="0"/>
    <xf numFmtId="0" fontId="3" fillId="19" borderId="0"/>
    <xf numFmtId="0" fontId="3" fillId="19" borderId="0"/>
    <xf numFmtId="0" fontId="8" fillId="19" borderId="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6" fillId="14" borderId="0" applyNumberFormat="0" applyBorder="0" applyAlignment="0" applyProtection="0"/>
    <xf numFmtId="0" fontId="37" fillId="15"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49" fontId="8" fillId="0" borderId="15">
      <alignment horizontal="left" vertical="top" wrapText="1"/>
    </xf>
    <xf numFmtId="49" fontId="8" fillId="0" borderId="15">
      <alignment horizontal="left" vertical="top" wrapText="1"/>
    </xf>
    <xf numFmtId="49" fontId="35" fillId="0" borderId="7">
      <alignment horizontal="left" vertical="top" wrapText="1"/>
    </xf>
    <xf numFmtId="49" fontId="35" fillId="0" borderId="7">
      <alignment horizontal="left" vertical="top" wrapText="1"/>
    </xf>
    <xf numFmtId="4" fontId="8" fillId="0" borderId="15"/>
    <xf numFmtId="4" fontId="8" fillId="0" borderId="15"/>
    <xf numFmtId="14" fontId="38" fillId="0" borderId="0" applyFill="0" applyBorder="0" applyProtection="0">
      <alignment horizontal="center" vertical="top" wrapText="1"/>
      <protection locked="0"/>
    </xf>
    <xf numFmtId="14" fontId="39" fillId="0" borderId="0" applyFill="0" applyBorder="0" applyProtection="0">
      <alignment horizontal="center" vertical="top" wrapText="1"/>
      <protection locked="0"/>
    </xf>
    <xf numFmtId="14" fontId="40" fillId="0" borderId="0" applyFill="0" applyBorder="0" applyProtection="0">
      <alignment horizontal="center" vertical="top" wrapText="1"/>
      <protection locked="0"/>
    </xf>
    <xf numFmtId="14" fontId="41" fillId="0" borderId="0" applyFill="0" applyBorder="0" applyProtection="0">
      <alignment horizontal="center" vertical="top" wrapText="1"/>
      <protection locked="0"/>
    </xf>
    <xf numFmtId="14" fontId="42" fillId="0" borderId="0" applyFill="0" applyBorder="0" applyProtection="0">
      <alignment horizontal="center" vertical="top" wrapText="1"/>
      <protection locked="0"/>
    </xf>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 fillId="0" borderId="0"/>
    <xf numFmtId="0" fontId="43" fillId="0" borderId="0">
      <alignment wrapText="1"/>
      <protection locked="0"/>
    </xf>
    <xf numFmtId="0" fontId="35" fillId="0" borderId="0"/>
    <xf numFmtId="0" fontId="3" fillId="0" borderId="0"/>
    <xf numFmtId="0" fontId="35" fillId="0" borderId="0"/>
    <xf numFmtId="49" fontId="43" fillId="0" borderId="0" applyFill="0" applyBorder="0" applyProtection="0">
      <protection locked="0"/>
    </xf>
    <xf numFmtId="49" fontId="43" fillId="0" borderId="0" applyFill="0" applyBorder="0" applyProtection="0">
      <alignment wrapText="1"/>
      <protection locked="0"/>
    </xf>
    <xf numFmtId="49" fontId="44" fillId="0" borderId="0" applyFill="0" applyBorder="0" applyProtection="0">
      <protection locked="0"/>
    </xf>
    <xf numFmtId="49" fontId="44" fillId="0" borderId="0" applyFill="0" applyBorder="0" applyProtection="0">
      <alignment wrapText="1"/>
      <protection locked="0"/>
    </xf>
    <xf numFmtId="49" fontId="45" fillId="0" borderId="0" applyFill="0" applyBorder="0" applyProtection="0">
      <protection locked="0"/>
    </xf>
    <xf numFmtId="49" fontId="45" fillId="0" borderId="0" applyFill="0" applyBorder="0" applyProtection="0">
      <alignment wrapText="1"/>
      <protection locked="0"/>
    </xf>
    <xf numFmtId="49" fontId="46" fillId="0" borderId="0" applyFill="0" applyBorder="0" applyProtection="0">
      <protection locked="0"/>
    </xf>
    <xf numFmtId="49" fontId="46" fillId="0" borderId="0" applyFill="0" applyBorder="0" applyProtection="0">
      <alignment wrapText="1"/>
      <protection locked="0"/>
    </xf>
    <xf numFmtId="49" fontId="47" fillId="0" borderId="0" applyFill="0" applyBorder="0" applyProtection="0">
      <protection locked="0"/>
    </xf>
    <xf numFmtId="49" fontId="47" fillId="0" borderId="0" applyFill="0" applyBorder="0" applyProtection="0">
      <alignment wrapText="1"/>
      <protection locked="0"/>
    </xf>
    <xf numFmtId="49" fontId="38" fillId="0" borderId="0" applyFill="0" applyBorder="0" applyProtection="0">
      <alignment horizontal="center" vertical="top" wrapText="1"/>
      <protection locked="0"/>
    </xf>
    <xf numFmtId="49" fontId="39" fillId="0" borderId="0" applyFill="0" applyBorder="0" applyProtection="0">
      <alignment horizontal="center" vertical="top" wrapText="1"/>
      <protection locked="0"/>
    </xf>
    <xf numFmtId="49" fontId="40" fillId="0" borderId="0" applyFill="0" applyBorder="0" applyProtection="0">
      <alignment horizontal="center" vertical="top" wrapText="1"/>
      <protection locked="0"/>
    </xf>
    <xf numFmtId="49" fontId="41" fillId="0" borderId="0" applyFill="0" applyBorder="0" applyProtection="0">
      <alignment horizontal="center" vertical="top" wrapText="1"/>
      <protection locked="0"/>
    </xf>
    <xf numFmtId="49" fontId="42" fillId="0" borderId="0" applyFill="0" applyBorder="0" applyProtection="0">
      <alignment horizontal="center" vertical="top" wrapText="1"/>
      <protection locked="0"/>
    </xf>
    <xf numFmtId="3" fontId="43" fillId="0" borderId="0" applyFill="0" applyBorder="0" applyProtection="0">
      <protection locked="0"/>
    </xf>
    <xf numFmtId="3" fontId="44" fillId="0" borderId="0" applyFill="0" applyBorder="0" applyProtection="0">
      <protection locked="0"/>
    </xf>
    <xf numFmtId="3" fontId="45" fillId="0" borderId="0" applyFill="0" applyBorder="0" applyProtection="0">
      <protection locked="0"/>
    </xf>
    <xf numFmtId="3" fontId="46" fillId="0" borderId="0" applyFill="0" applyBorder="0" applyProtection="0">
      <protection locked="0"/>
    </xf>
    <xf numFmtId="3" fontId="47" fillId="0" borderId="0" applyFill="0" applyBorder="0" applyProtection="0">
      <protection locked="0"/>
    </xf>
    <xf numFmtId="175" fontId="43" fillId="0" borderId="0" applyFill="0" applyBorder="0" applyProtection="0">
      <protection locked="0"/>
    </xf>
    <xf numFmtId="175" fontId="44" fillId="0" borderId="0" applyFill="0" applyBorder="0" applyProtection="0">
      <protection locked="0"/>
    </xf>
    <xf numFmtId="175" fontId="45" fillId="0" borderId="0" applyFill="0" applyBorder="0" applyProtection="0">
      <protection locked="0"/>
    </xf>
    <xf numFmtId="175" fontId="46" fillId="0" borderId="0" applyFill="0" applyBorder="0" applyProtection="0">
      <protection locked="0"/>
    </xf>
    <xf numFmtId="175" fontId="47" fillId="0" borderId="0" applyFill="0" applyBorder="0" applyProtection="0">
      <protection locked="0"/>
    </xf>
    <xf numFmtId="4" fontId="43" fillId="0" borderId="0" applyFill="0" applyBorder="0" applyProtection="0">
      <protection locked="0"/>
    </xf>
    <xf numFmtId="4" fontId="44" fillId="0" borderId="0" applyFill="0" applyBorder="0" applyProtection="0">
      <protection locked="0"/>
    </xf>
    <xf numFmtId="4" fontId="45" fillId="0" borderId="0" applyFill="0" applyBorder="0" applyProtection="0">
      <protection locked="0"/>
    </xf>
    <xf numFmtId="4" fontId="46" fillId="0" borderId="0" applyFill="0" applyBorder="0" applyProtection="0">
      <protection locked="0"/>
    </xf>
    <xf numFmtId="4" fontId="47" fillId="0" borderId="0" applyFill="0" applyBorder="0" applyProtection="0">
      <protection locked="0"/>
    </xf>
    <xf numFmtId="0" fontId="46" fillId="0" borderId="0"/>
    <xf numFmtId="49" fontId="35" fillId="0" borderId="5">
      <alignment horizontal="left" vertical="top" wrapText="1"/>
    </xf>
    <xf numFmtId="49" fontId="35" fillId="0" borderId="5">
      <alignment horizontal="left" vertical="top" wrapText="1"/>
    </xf>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0" fontId="48" fillId="0" borderId="0"/>
    <xf numFmtId="43" fontId="48" fillId="0" borderId="0" applyFont="0" applyFill="0" applyBorder="0" applyAlignment="0" applyProtection="0"/>
    <xf numFmtId="9" fontId="1" fillId="0" borderId="0" applyFont="0" applyFill="0" applyBorder="0" applyAlignment="0" applyProtection="0"/>
  </cellStyleXfs>
  <cellXfs count="11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6" fontId="26" fillId="22" borderId="7" xfId="67" applyNumberFormat="1" applyFont="1" applyFill="1" applyBorder="1" applyAlignment="1" applyProtection="1">
      <alignment horizontal="center" vertical="center"/>
      <protection locked="0"/>
    </xf>
    <xf numFmtId="49" fontId="30" fillId="24" borderId="1" xfId="0" applyNumberFormat="1" applyFont="1" applyFill="1" applyBorder="1" applyAlignment="1">
      <alignment horizontal="center" vertical="center" wrapText="1"/>
    </xf>
    <xf numFmtId="0" fontId="30" fillId="24" borderId="1" xfId="0" applyFont="1" applyFill="1" applyBorder="1" applyAlignment="1">
      <alignment vertical="center" wrapText="1"/>
    </xf>
    <xf numFmtId="0" fontId="33" fillId="0" borderId="0" xfId="0" applyFont="1" applyAlignment="1">
      <alignment vertical="center"/>
    </xf>
    <xf numFmtId="49" fontId="30" fillId="24" borderId="1" xfId="0" applyNumberFormat="1" applyFont="1" applyFill="1" applyBorder="1" applyAlignment="1">
      <alignment horizontal="center" vertical="center"/>
    </xf>
    <xf numFmtId="8" fontId="33" fillId="0" borderId="0" xfId="0" applyNumberFormat="1" applyFont="1" applyAlignment="1">
      <alignment vertical="center"/>
    </xf>
    <xf numFmtId="49" fontId="30" fillId="26" borderId="1" xfId="0" applyNumberFormat="1" applyFont="1" applyFill="1" applyBorder="1" applyAlignment="1">
      <alignment horizontal="center" vertical="center"/>
    </xf>
    <xf numFmtId="0" fontId="30" fillId="26" borderId="1" xfId="0" applyFont="1" applyFill="1" applyBorder="1" applyAlignment="1">
      <alignment vertical="center" wrapText="1"/>
    </xf>
    <xf numFmtId="49" fontId="30" fillId="25" borderId="1" xfId="0" applyNumberFormat="1" applyFont="1" applyFill="1" applyBorder="1" applyAlignment="1">
      <alignment horizontal="center" vertical="center"/>
    </xf>
    <xf numFmtId="0" fontId="30" fillId="25" borderId="1" xfId="0" applyFont="1" applyFill="1" applyBorder="1" applyAlignment="1">
      <alignment vertical="center" wrapText="1"/>
    </xf>
    <xf numFmtId="49" fontId="30" fillId="27" borderId="1" xfId="0" applyNumberFormat="1" applyFont="1" applyFill="1" applyBorder="1" applyAlignment="1">
      <alignment horizontal="center" vertical="center"/>
    </xf>
    <xf numFmtId="0" fontId="30" fillId="27" borderId="1" xfId="0" applyFont="1" applyFill="1" applyBorder="1" applyAlignment="1">
      <alignment vertical="center" wrapText="1"/>
    </xf>
    <xf numFmtId="4" fontId="33" fillId="0" borderId="0" xfId="0" applyNumberFormat="1" applyFont="1" applyAlignment="1">
      <alignment vertical="center"/>
    </xf>
    <xf numFmtId="49" fontId="30" fillId="28" borderId="1" xfId="0" applyNumberFormat="1" applyFont="1" applyFill="1" applyBorder="1" applyAlignment="1">
      <alignment horizontal="center" vertical="center"/>
    </xf>
    <xf numFmtId="0" fontId="30" fillId="28" borderId="1" xfId="0" applyFont="1" applyFill="1" applyBorder="1" applyAlignment="1">
      <alignment vertical="center" wrapText="1"/>
    </xf>
    <xf numFmtId="9" fontId="29" fillId="0" borderId="0" xfId="169" applyFont="1" applyAlignment="1">
      <alignment vertical="center"/>
    </xf>
    <xf numFmtId="0" fontId="33" fillId="0" borderId="8" xfId="0" applyFont="1" applyBorder="1" applyAlignment="1">
      <alignment vertical="center" wrapText="1"/>
    </xf>
    <xf numFmtId="0" fontId="34" fillId="0" borderId="8" xfId="0" applyFont="1" applyBorder="1" applyAlignment="1">
      <alignment vertical="center"/>
    </xf>
  </cellXfs>
  <cellStyles count="170">
    <cellStyle name="_Column1" xfId="37" xr:uid="{00000000-0005-0000-0000-000000000000}"/>
    <cellStyle name="_Column1 2" xfId="78" xr:uid="{0A24A302-4477-4FC8-A150-37741D839941}"/>
    <cellStyle name="_Column1 3" xfId="79" xr:uid="{CC4693FD-0F07-49B6-B8D0-5ADF51D6E5F1}"/>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 2" xfId="80" xr:uid="{73E7EB60-8C21-4DE5-80CF-60D712C8B027}"/>
    <cellStyle name="_Column4 3" xfId="81" xr:uid="{DC1FB5A8-34B3-4EF5-9286-ED3AAD84526E}"/>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Column7 2" xfId="82" xr:uid="{FE111FF3-82E4-4A39-89D8-040C165E21D6}"/>
    <cellStyle name="_Data" xfId="50" xr:uid="{00000000-0005-0000-0000-00000D000000}"/>
    <cellStyle name="_Data 2" xfId="83" xr:uid="{D68C2729-FE2D-4B46-9A24-A462227CFCB4}"/>
    <cellStyle name="_Data_120319_BAB_KoPr2012_KEMA" xfId="51" xr:uid="{00000000-0005-0000-0000-00000E000000}"/>
    <cellStyle name="_Header" xfId="52" xr:uid="{00000000-0005-0000-0000-00000F000000}"/>
    <cellStyle name="_Row1" xfId="53" xr:uid="{00000000-0005-0000-0000-000010000000}"/>
    <cellStyle name="_Row1 2" xfId="84" xr:uid="{2BA9B3A1-A6C9-48F2-AE21-F6A4369E5FA5}"/>
    <cellStyle name="_Row1 3" xfId="85" xr:uid="{87C9F781-BA9F-4DE0-8D5B-995DC28977CE}"/>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4 2" xfId="86" xr:uid="{3A4FABB0-13C4-499A-B5E5-3C30DBEC3892}"/>
    <cellStyle name="_Row5" xfId="60" xr:uid="{00000000-0005-0000-0000-000017000000}"/>
    <cellStyle name="_Row6" xfId="61" xr:uid="{00000000-0005-0000-0000-000018000000}"/>
    <cellStyle name="_Row7" xfId="62" xr:uid="{00000000-0005-0000-0000-000019000000}"/>
    <cellStyle name="_Row7 2" xfId="87" xr:uid="{AFF3A894-DE59-4AD8-B09E-924820C2A9B0}"/>
    <cellStyle name="20 % - Akzent2" xfId="2" builtinId="34"/>
    <cellStyle name="20 % - Akzent2 2" xfId="67" xr:uid="{00000000-0005-0000-0000-000071000000}"/>
    <cellStyle name="20% - Akzent1" xfId="3" xr:uid="{00000000-0005-0000-0000-00001B000000}"/>
    <cellStyle name="20% - Akzent1 2" xfId="88" xr:uid="{463DA389-5AA4-4708-92FB-8F6419BC8A28}"/>
    <cellStyle name="20% - Akzent2" xfId="4" xr:uid="{00000000-0005-0000-0000-00001C000000}"/>
    <cellStyle name="20% - Akzent2 2" xfId="74" xr:uid="{00000000-0005-0000-0000-00001C000000}"/>
    <cellStyle name="20% - Akzent2 2 2" xfId="89" xr:uid="{2FC27423-D34D-4838-B403-04676FE9DFD0}"/>
    <cellStyle name="20% - Akzent3" xfId="5" xr:uid="{00000000-0005-0000-0000-00001D000000}"/>
    <cellStyle name="20% - Akzent3 2" xfId="90" xr:uid="{A53EEFF2-270C-412E-A9F5-4B897F4DE62C}"/>
    <cellStyle name="20% - Akzent4" xfId="6" xr:uid="{00000000-0005-0000-0000-00001E000000}"/>
    <cellStyle name="20% - Akzent4 2" xfId="91" xr:uid="{A1B291B2-FE75-4D05-89F8-04E8939760A2}"/>
    <cellStyle name="20% - Akzent5" xfId="7" xr:uid="{00000000-0005-0000-0000-00001F000000}"/>
    <cellStyle name="20% - Akzent5 2" xfId="92" xr:uid="{A7D8C8EB-4169-49FA-82BC-A31921BD7F8D}"/>
    <cellStyle name="20% - Akzent6" xfId="8" xr:uid="{00000000-0005-0000-0000-000020000000}"/>
    <cellStyle name="20% - Akzent6 2" xfId="93" xr:uid="{8998D984-07F1-4C6C-9505-494C048C5845}"/>
    <cellStyle name="4" xfId="9" xr:uid="{00000000-0005-0000-0000-000021000000}"/>
    <cellStyle name="40% - Akzent1" xfId="10" xr:uid="{00000000-0005-0000-0000-000022000000}"/>
    <cellStyle name="40% - Akzent1 2" xfId="94" xr:uid="{E068F9A0-5B5F-47A5-AD85-92CB426886FF}"/>
    <cellStyle name="40% - Akzent2" xfId="11" xr:uid="{00000000-0005-0000-0000-000023000000}"/>
    <cellStyle name="40% - Akzent2 2" xfId="95" xr:uid="{D60AAB8B-6C71-4C6E-A276-BAC7DA558AE3}"/>
    <cellStyle name="40% - Akzent3" xfId="12" xr:uid="{00000000-0005-0000-0000-000024000000}"/>
    <cellStyle name="40% - Akzent3 2" xfId="96" xr:uid="{70868FA6-AFAF-4977-969E-6F8D8A960025}"/>
    <cellStyle name="40% - Akzent4" xfId="13" xr:uid="{00000000-0005-0000-0000-000025000000}"/>
    <cellStyle name="40% - Akzent4 2" xfId="97" xr:uid="{81E43E75-11C9-4E96-8622-D81EDAC588C6}"/>
    <cellStyle name="40% - Akzent5" xfId="14" xr:uid="{00000000-0005-0000-0000-000026000000}"/>
    <cellStyle name="40% - Akzent5 2" xfId="98" xr:uid="{8446AE4F-CF71-445E-9E81-7A321483F7BE}"/>
    <cellStyle name="40% - Akzent6" xfId="15" xr:uid="{00000000-0005-0000-0000-000027000000}"/>
    <cellStyle name="40% - Akzent6 2" xfId="99" xr:uid="{DE2EABCA-1323-4DAB-B5B0-DCA5DE7E91D4}"/>
    <cellStyle name="5" xfId="16" xr:uid="{00000000-0005-0000-0000-000028000000}"/>
    <cellStyle name="6" xfId="17" xr:uid="{00000000-0005-0000-0000-000029000000}"/>
    <cellStyle name="60 % - Akzent1" xfId="1" builtinId="32"/>
    <cellStyle name="60 % - Akzent1 2" xfId="68" xr:uid="{00000000-0005-0000-0000-000073000000}"/>
    <cellStyle name="60% - Akzent1" xfId="18" xr:uid="{00000000-0005-0000-0000-00002B000000}"/>
    <cellStyle name="60% - Akzent1 2" xfId="100" xr:uid="{ED92DF9E-2ED4-49FE-9507-D2E76AD61ED4}"/>
    <cellStyle name="60% - Akzent2" xfId="19" xr:uid="{00000000-0005-0000-0000-00002C000000}"/>
    <cellStyle name="60% - Akzent2 2" xfId="101" xr:uid="{2EDCE516-7323-4664-A766-0531F02D566D}"/>
    <cellStyle name="60% - Akzent3" xfId="20" xr:uid="{00000000-0005-0000-0000-00002D000000}"/>
    <cellStyle name="60% - Akzent3 2" xfId="102" xr:uid="{2C3365F9-DA2A-4042-B224-20F6B6865208}"/>
    <cellStyle name="60% - Akzent4" xfId="21" xr:uid="{00000000-0005-0000-0000-00002E000000}"/>
    <cellStyle name="60% - Akzent4 2" xfId="103" xr:uid="{4088EEFD-3CE6-4064-96FD-F7252ECBAFAE}"/>
    <cellStyle name="60% - Akzent5" xfId="22" xr:uid="{00000000-0005-0000-0000-00002F000000}"/>
    <cellStyle name="60% - Akzent5 2" xfId="104" xr:uid="{A43992C2-C136-49C8-AD01-23DB399AE16B}"/>
    <cellStyle name="60% - Akzent6" xfId="23" xr:uid="{00000000-0005-0000-0000-000030000000}"/>
    <cellStyle name="60% - Akzent6 2" xfId="105" xr:uid="{60290DD9-4E9C-49E6-9597-2667A72C8345}"/>
    <cellStyle name="9" xfId="24" xr:uid="{00000000-0005-0000-0000-000031000000}"/>
    <cellStyle name="BilanzKonten" xfId="106" xr:uid="{B4742297-99DD-4182-B561-F07A57FA14F3}"/>
    <cellStyle name="BilanzKonten 2" xfId="107" xr:uid="{2D1FAE44-2D7E-4CF1-9BC6-5B080A4902C4}"/>
    <cellStyle name="BilanzKopf" xfId="108" xr:uid="{A03ABBBA-F56C-43BD-B711-F59CE1BA3F67}"/>
    <cellStyle name="BilanzKopf 2" xfId="109" xr:uid="{7FA9A507-FE0C-49A1-8CE1-D58F8C1BD73C}"/>
    <cellStyle name="BilanzZahlen" xfId="110" xr:uid="{B8950533-0344-45C1-B8D9-6F9C96941868}"/>
    <cellStyle name="BilanzZahlen 2" xfId="111" xr:uid="{CD77DF3D-6D3C-48B2-88E3-DF81192AECEB}"/>
    <cellStyle name="Datum 10" xfId="112" xr:uid="{AEC27311-5453-40D7-88DB-45F5715D570C}"/>
    <cellStyle name="Datum 11" xfId="113" xr:uid="{9A57941C-8F94-4F37-8596-6CC69FC3DDFC}"/>
    <cellStyle name="Datum 12" xfId="114" xr:uid="{EE2E6746-43FC-42E1-BF8A-50D4EE8F3687}"/>
    <cellStyle name="Datum 8" xfId="115" xr:uid="{64821AD2-68D1-4F2C-8E40-90FE0DD07885}"/>
    <cellStyle name="Datum 9" xfId="116" xr:uid="{FCA5C793-8EEE-47A0-B037-A734FE310886}"/>
    <cellStyle name="Euro" xfId="25" xr:uid="{00000000-0005-0000-0000-000032000000}"/>
    <cellStyle name="Euro 2" xfId="76" xr:uid="{F01D62E3-B108-4E49-B600-F2A51E0FB58C}"/>
    <cellStyle name="Euro 2 2" xfId="118" xr:uid="{AE6452EB-00A0-4CB2-944C-12B441C3FC61}"/>
    <cellStyle name="Euro 3" xfId="119" xr:uid="{15E2275C-2ACC-4FDE-A841-20540CC07ED8}"/>
    <cellStyle name="Euro 4" xfId="117" xr:uid="{B1E2ADD5-FE2B-4B85-BDB0-04EDA9FC1344}"/>
    <cellStyle name="Komma 2" xfId="26" xr:uid="{00000000-0005-0000-0000-000033000000}"/>
    <cellStyle name="Komma 2 2" xfId="69" xr:uid="{00000000-0005-0000-0000-000032000000}"/>
    <cellStyle name="Komma 2 3" xfId="120" xr:uid="{D875EBC3-6C18-4F64-9A53-90CF68CC7D29}"/>
    <cellStyle name="Komma 3" xfId="34" xr:uid="{00000000-0005-0000-0000-000034000000}"/>
    <cellStyle name="Komma 3 2" xfId="70" xr:uid="{00000000-0005-0000-0000-000033000000}"/>
    <cellStyle name="Komma 3 3" xfId="121" xr:uid="{C6DBB4F3-91CD-433C-8EB2-D8CD31DF79E6}"/>
    <cellStyle name="Komma 4" xfId="168" xr:uid="{4DA471E7-BB75-4B52-A9B0-C6A003FB4551}"/>
    <cellStyle name="Link" xfId="66" builtinId="8"/>
    <cellStyle name="Normal_erfassungsmatrix 04" xfId="30" xr:uid="{00000000-0005-0000-0000-000036000000}"/>
    <cellStyle name="Prozent" xfId="169" builtinId="5"/>
    <cellStyle name="Prozent 2" xfId="27" xr:uid="{00000000-0005-0000-0000-000037000000}"/>
    <cellStyle name="Prozent 3" xfId="31" xr:uid="{00000000-0005-0000-0000-000038000000}"/>
    <cellStyle name="Prozent 3 2" xfId="122" xr:uid="{FA39EE62-6ABD-474F-AEDE-1887B8077993}"/>
    <cellStyle name="Prozent 4" xfId="123" xr:uid="{FDD7B313-49FA-4136-BABC-AA3A33A276E7}"/>
    <cellStyle name="Standard" xfId="0" builtinId="0"/>
    <cellStyle name="Standard 2" xfId="28" xr:uid="{00000000-0005-0000-0000-00003A000000}"/>
    <cellStyle name="Standard 2 2" xfId="35" xr:uid="{00000000-0005-0000-0000-00003B000000}"/>
    <cellStyle name="Standard 2 2 2" xfId="124" xr:uid="{07607BDB-254B-4D60-9677-EAC5AE2C7C8A}"/>
    <cellStyle name="Standard 3" xfId="29" xr:uid="{00000000-0005-0000-0000-00003C000000}"/>
    <cellStyle name="Standard 3 2" xfId="36" xr:uid="{00000000-0005-0000-0000-00003D000000}"/>
    <cellStyle name="Standard 3 2 2" xfId="72" xr:uid="{00000000-0005-0000-0000-00003C000000}"/>
    <cellStyle name="Standard 3 3" xfId="73" xr:uid="{00000000-0005-0000-0000-00003D000000}"/>
    <cellStyle name="Standard 3 4" xfId="125" xr:uid="{BDE4A05A-8703-4FE2-8621-22074ABBEEC5}"/>
    <cellStyle name="Standard 4" xfId="32" xr:uid="{00000000-0005-0000-0000-00003E000000}"/>
    <cellStyle name="Standard 4 2" xfId="127" xr:uid="{BD8BD98E-60EC-422E-BB10-89E97D67B928}"/>
    <cellStyle name="Standard 4 3" xfId="126" xr:uid="{750426B9-B0A6-43D7-A4B7-F304E75E819E}"/>
    <cellStyle name="Standard 5" xfId="33" xr:uid="{00000000-0005-0000-0000-00003F000000}"/>
    <cellStyle name="Standard 5 2" xfId="128" xr:uid="{C29DA3C7-6396-451D-A1DD-45DDE447B869}"/>
    <cellStyle name="Standard 6" xfId="71" xr:uid="{00000000-0005-0000-0000-000040000000}"/>
    <cellStyle name="Standard 6 2" xfId="77" xr:uid="{FFDD3027-0776-4583-BF6B-820CBEFB6425}"/>
    <cellStyle name="Standard 7" xfId="167" xr:uid="{51B63189-FA8C-458F-942E-85A45EB5F3D5}"/>
    <cellStyle name="Standard_EHB_NEU_Gas_Entwurf_27_Version 26 ohne Werte" xfId="65" xr:uid="{00000000-0005-0000-0000-000040000000}"/>
    <cellStyle name="Standard_ErhebbgnBetrberGasversorgnetze14945xls(1)" xfId="64" xr:uid="{00000000-0005-0000-0000-000041000000}"/>
    <cellStyle name="Tabelle Text 10" xfId="129" xr:uid="{DFA7E6A1-3C3E-48FC-BB25-029AEB853C88}"/>
    <cellStyle name="Tabelle Text 10 Z" xfId="130" xr:uid="{242E90FC-409D-488B-AAC6-D52AF1C42A62}"/>
    <cellStyle name="Tabelle Text 11" xfId="131" xr:uid="{1164213A-39CD-4DB1-AEA7-B9128CB68114}"/>
    <cellStyle name="Tabelle Text 11 Z" xfId="132" xr:uid="{AABA055B-B115-4855-B1F9-45376C6CDC82}"/>
    <cellStyle name="Tabelle Text 12" xfId="133" xr:uid="{73D39341-F58A-48BE-B254-35E9FFDEE9A9}"/>
    <cellStyle name="Tabelle Text 12 Z" xfId="134" xr:uid="{692FA319-FFB1-4211-918C-9452E65EE8B4}"/>
    <cellStyle name="Tabelle Text 8" xfId="135" xr:uid="{67D42E8D-6D35-4240-AE9B-1F3B28FAE67D}"/>
    <cellStyle name="Tabelle Text 8 Z" xfId="136" xr:uid="{BAD9927D-3C7C-442E-BF7A-626D9C61F717}"/>
    <cellStyle name="Tabelle Text 9" xfId="137" xr:uid="{16396A4D-1117-47AD-8DF2-D71FBC54EDC7}"/>
    <cellStyle name="Tabelle Text 9 Z" xfId="138" xr:uid="{3707C778-C49C-4163-8373-C6C0A39A1F81}"/>
    <cellStyle name="Tabelle Überschrift 10" xfId="139" xr:uid="{76397CA8-4442-41C3-976A-DBBFB56EADF8}"/>
    <cellStyle name="Tabelle Überschrift 11" xfId="140" xr:uid="{5CDBB986-98E2-4543-AE82-A619D97BE1B2}"/>
    <cellStyle name="Tabelle Überschrift 12" xfId="141" xr:uid="{76BAA8DC-CD12-4E7A-93A1-6EB69261179E}"/>
    <cellStyle name="Tabelle Überschrift 8" xfId="142" xr:uid="{C6DA8895-5FBB-473D-91DD-00932FEDA74A}"/>
    <cellStyle name="Tabelle Überschrift 9" xfId="143" xr:uid="{08953EC6-6527-4F39-B1DB-79E52604BC3D}"/>
    <cellStyle name="Tabelle Zahl 0 10" xfId="144" xr:uid="{ED36696E-3DD3-4977-ADCD-763E88C6224C}"/>
    <cellStyle name="Tabelle Zahl 0 11" xfId="145" xr:uid="{554CBE62-DD73-4A56-90D9-A6CFFE4D035E}"/>
    <cellStyle name="Tabelle Zahl 0 12" xfId="146" xr:uid="{904C2EC1-06CF-4362-988E-078AD7D83E5C}"/>
    <cellStyle name="Tabelle Zahl 0 8" xfId="147" xr:uid="{939B329C-8B55-4BEE-8280-B58E9AA2BBB1}"/>
    <cellStyle name="Tabelle Zahl 0 9" xfId="148" xr:uid="{8FF5F56C-CB2D-41D1-997C-7354D9BC5596}"/>
    <cellStyle name="Tabelle Zahl 1 10" xfId="149" xr:uid="{0EBC046B-A9FD-40F7-AE06-BB19CDD1F5EA}"/>
    <cellStyle name="Tabelle Zahl 1 11" xfId="150" xr:uid="{E6CEE4DF-5FC0-47F9-96E3-4B7E88682E14}"/>
    <cellStyle name="Tabelle Zahl 1 12" xfId="151" xr:uid="{0D87BA15-7300-48DB-A8FE-AE7AFA6C162D}"/>
    <cellStyle name="Tabelle Zahl 1 8" xfId="152" xr:uid="{68769319-A1E7-438B-B6AC-0F9C77A71721}"/>
    <cellStyle name="Tabelle Zahl 1 9" xfId="153" xr:uid="{8736D3F0-64CA-4EEE-B934-4B36AB565415}"/>
    <cellStyle name="Tabelle Zahl 2 10" xfId="154" xr:uid="{F93CC72E-85E8-41B9-A4F6-320675D858FC}"/>
    <cellStyle name="Tabelle Zahl 2 11" xfId="155" xr:uid="{88203DFC-093F-42C2-AC7F-DF0FAA2DB1DD}"/>
    <cellStyle name="Tabelle Zahl 2 12" xfId="156" xr:uid="{4BC20325-A39C-486E-9128-169091298D07}"/>
    <cellStyle name="Tabelle Zahl 2 8" xfId="157" xr:uid="{992704D7-882F-4881-98EF-D28834192809}"/>
    <cellStyle name="Tabelle Zahl 2 9" xfId="158" xr:uid="{EDA407D3-217E-469B-9BD7-D61DEB0DF161}"/>
    <cellStyle name="Undefiniert" xfId="63" xr:uid="{00000000-0005-0000-0000-000043000000}"/>
    <cellStyle name="Undefiniert 2" xfId="159" xr:uid="{7201EFC5-7409-4D2B-82B6-E009462E1B23}"/>
    <cellStyle name="Waehrung" xfId="160" xr:uid="{E4B1DF76-7147-4F88-8077-14F53E60DCA6}"/>
    <cellStyle name="Waehrung 2" xfId="161" xr:uid="{B65060BA-1724-4442-882C-282DF26FEFA9}"/>
    <cellStyle name="Währung 2" xfId="75" xr:uid="{23616B2C-B432-4206-BE8B-1294B27CA1D0}"/>
    <cellStyle name="Währung 2 2" xfId="162" xr:uid="{D93755A2-10C6-4127-903C-07CE05A1BF48}"/>
    <cellStyle name="Währung 2 3" xfId="163" xr:uid="{7B9C0DC2-21B7-4412-80B8-A1F7AD0B62F7}"/>
    <cellStyle name="Währung 3" xfId="164" xr:uid="{FE69820C-42A8-424E-852A-97EC25A25C2A}"/>
    <cellStyle name="Währung 4" xfId="165" xr:uid="{8C1979F5-7EA5-4B19-B3EB-C054B4D9E1EB}"/>
    <cellStyle name="Währung 5" xfId="166" xr:uid="{5B1FE6BF-64CA-47FA-BE41-744185BDDE93}"/>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10001135</v>
      </c>
    </row>
    <row r="7" spans="1:3" ht="21" customHeight="1">
      <c r="B7" s="2" t="s">
        <v>25</v>
      </c>
      <c r="C7" s="55"/>
    </row>
    <row r="8" spans="1:3" ht="21" customHeight="1">
      <c r="B8" s="2" t="s">
        <v>82</v>
      </c>
      <c r="C8" s="12"/>
    </row>
    <row r="9" spans="1:3" ht="21" customHeight="1">
      <c r="B9" s="2" t="s">
        <v>83</v>
      </c>
      <c r="C9" s="95"/>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5" sqref="C4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8"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W65"/>
  <sheetViews>
    <sheetView showGridLines="0" zoomScale="70" zoomScaleNormal="70" workbookViewId="0">
      <pane xSplit="2" ySplit="2" topLeftCell="L5" activePane="bottomRight" state="frozen"/>
      <selection pane="topRight" activeCell="C1" sqref="C1"/>
      <selection pane="bottomLeft" activeCell="A3" sqref="A3"/>
      <selection pane="bottomRight" activeCell="S14" sqref="S14"/>
    </sheetView>
  </sheetViews>
  <sheetFormatPr baseColWidth="10" defaultColWidth="11.42578125" defaultRowHeight="15.75"/>
  <cols>
    <col min="1" max="1" width="6.28515625" style="42" customWidth="1"/>
    <col min="2" max="2" width="87.7109375" style="92" customWidth="1"/>
    <col min="3" max="3" width="16.140625" style="42" bestFit="1" customWidth="1"/>
    <col min="4" max="4" width="16.85546875" style="42" bestFit="1" customWidth="1"/>
    <col min="5" max="7" width="16.140625" style="42" bestFit="1" customWidth="1"/>
    <col min="8" max="9" width="16.140625" style="42" customWidth="1"/>
    <col min="10" max="17" width="17.42578125" style="42" customWidth="1"/>
    <col min="18" max="18" width="17.42578125" style="42" bestFit="1" customWidth="1"/>
    <col min="19" max="19" width="18.140625" style="42" customWidth="1"/>
    <col min="20" max="20" width="14.7109375" style="42" bestFit="1" customWidth="1"/>
    <col min="21" max="22" width="11.42578125" style="42"/>
    <col min="23" max="23" width="13" style="42" bestFit="1" customWidth="1"/>
    <col min="24" max="16384" width="11.42578125" style="42"/>
  </cols>
  <sheetData>
    <row r="1" spans="1:20"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0" ht="19.149999999999999" customHeight="1">
      <c r="A2" s="72" t="s">
        <v>20</v>
      </c>
      <c r="B2" s="86" t="s">
        <v>0</v>
      </c>
      <c r="C2" s="45"/>
      <c r="D2" s="45"/>
      <c r="E2" s="45"/>
      <c r="F2" s="45"/>
      <c r="G2" s="45"/>
      <c r="H2" s="45"/>
      <c r="I2" s="45"/>
      <c r="J2" s="45"/>
      <c r="K2" s="45"/>
      <c r="L2" s="45"/>
      <c r="M2" s="45"/>
      <c r="N2" s="45"/>
      <c r="O2" s="45"/>
      <c r="P2" s="45"/>
      <c r="Q2" s="45"/>
      <c r="R2" s="45"/>
      <c r="S2" s="45"/>
    </row>
    <row r="3" spans="1:20" ht="19.149999999999999" customHeight="1">
      <c r="A3" s="79">
        <v>1</v>
      </c>
      <c r="B3" s="82" t="s">
        <v>59</v>
      </c>
      <c r="C3" s="24">
        <v>59420.375800000009</v>
      </c>
      <c r="D3" s="24">
        <v>62873.36189</v>
      </c>
      <c r="E3" s="24">
        <v>60584.631199999996</v>
      </c>
      <c r="F3" s="24">
        <v>56432.938920000001</v>
      </c>
      <c r="G3" s="24">
        <v>55533.640990000007</v>
      </c>
      <c r="H3" s="24">
        <v>55335.125</v>
      </c>
      <c r="I3" s="24">
        <v>58044.007417200002</v>
      </c>
      <c r="J3" s="24">
        <v>62269.292419999998</v>
      </c>
      <c r="K3" s="24">
        <v>57993.521855999992</v>
      </c>
      <c r="L3" s="24">
        <v>58060.186380799998</v>
      </c>
      <c r="M3" s="24">
        <v>57680.330598399996</v>
      </c>
      <c r="N3" s="24">
        <v>55670.597664000001</v>
      </c>
      <c r="O3" s="24">
        <v>62987.362080000006</v>
      </c>
      <c r="P3" s="24">
        <v>63518.404479999997</v>
      </c>
      <c r="Q3" s="24">
        <v>64408.206399999995</v>
      </c>
      <c r="R3" s="24">
        <v>61464.993920000001</v>
      </c>
      <c r="S3" s="24">
        <v>63502.602559999999</v>
      </c>
    </row>
    <row r="4" spans="1:20" ht="19.149999999999999" customHeight="1">
      <c r="A4" s="79">
        <v>2</v>
      </c>
      <c r="B4" s="82" t="s">
        <v>31</v>
      </c>
      <c r="C4" s="24">
        <v>33.99335</v>
      </c>
      <c r="D4" s="24">
        <v>35.968742499999998</v>
      </c>
      <c r="E4" s="24">
        <v>34.659400000000005</v>
      </c>
      <c r="F4" s="24">
        <v>32.284289999999999</v>
      </c>
      <c r="G4" s="24">
        <v>31.769817500000002</v>
      </c>
      <c r="H4" s="24">
        <v>31.65625</v>
      </c>
      <c r="I4" s="24">
        <v>33.205953900000004</v>
      </c>
      <c r="J4" s="24">
        <v>35.623165</v>
      </c>
      <c r="K4" s="24">
        <v>33.177071999999995</v>
      </c>
      <c r="L4" s="24">
        <v>33.215209600000001</v>
      </c>
      <c r="M4" s="24">
        <v>32.997900800000004</v>
      </c>
      <c r="N4" s="24">
        <v>31.848168000000001</v>
      </c>
      <c r="O4" s="24">
        <v>34.617532800000006</v>
      </c>
      <c r="P4" s="24">
        <v>34.892316800000003</v>
      </c>
      <c r="Q4" s="24">
        <v>35.862448000000001</v>
      </c>
      <c r="R4" s="24">
        <v>34.178688000000001</v>
      </c>
      <c r="S4" s="24">
        <v>35.6448544</v>
      </c>
    </row>
    <row r="5" spans="1:20" ht="19.149999999999999" customHeight="1">
      <c r="A5" s="80" t="s">
        <v>2</v>
      </c>
      <c r="B5" s="87" t="s">
        <v>1</v>
      </c>
      <c r="C5" s="45"/>
      <c r="D5" s="45"/>
      <c r="E5" s="45"/>
      <c r="F5" s="45"/>
      <c r="G5" s="45"/>
      <c r="H5" s="45"/>
      <c r="I5" s="45"/>
      <c r="J5" s="45"/>
      <c r="K5" s="45"/>
      <c r="L5" s="45"/>
      <c r="M5" s="45"/>
      <c r="N5" s="45"/>
      <c r="O5" s="45"/>
      <c r="P5" s="45"/>
      <c r="Q5" s="45"/>
      <c r="R5" s="45"/>
      <c r="S5" s="45"/>
    </row>
    <row r="6" spans="1:20" ht="19.149999999999999" customHeight="1">
      <c r="A6" s="79">
        <v>1</v>
      </c>
      <c r="B6" s="82" t="s">
        <v>158</v>
      </c>
      <c r="C6" s="25">
        <v>6301635.0800000001</v>
      </c>
      <c r="D6" s="25">
        <v>5514709.96</v>
      </c>
      <c r="E6" s="25">
        <v>5734289.2599999998</v>
      </c>
      <c r="F6" s="25">
        <v>6862472.1299999999</v>
      </c>
      <c r="G6" s="25">
        <v>6875622.4299999997</v>
      </c>
      <c r="H6" s="25">
        <v>7543688.29</v>
      </c>
      <c r="I6" s="25">
        <v>9642688.3300000001</v>
      </c>
      <c r="J6" s="25">
        <v>10748023.550000001</v>
      </c>
      <c r="K6" s="25">
        <v>10951689.67</v>
      </c>
      <c r="L6" s="25">
        <v>11651217.140000001</v>
      </c>
      <c r="M6" s="25">
        <v>13934811.25</v>
      </c>
      <c r="N6" s="25">
        <v>14289360.84</v>
      </c>
      <c r="O6" s="25">
        <v>13388380.709999999</v>
      </c>
      <c r="P6" s="25">
        <v>15427582.160000002</v>
      </c>
      <c r="Q6" s="25">
        <v>16815598.114605598</v>
      </c>
      <c r="R6" s="25">
        <v>15197389.929999998</v>
      </c>
      <c r="S6" s="25">
        <v>13985989.51</v>
      </c>
    </row>
    <row r="7" spans="1:20" ht="18.600000000000001" customHeight="1">
      <c r="A7" s="81" t="s">
        <v>75</v>
      </c>
      <c r="B7" s="82" t="s">
        <v>159</v>
      </c>
      <c r="C7" s="98">
        <v>2640708.9699999997</v>
      </c>
      <c r="D7" s="98">
        <v>2341172.73</v>
      </c>
      <c r="E7" s="98">
        <v>2435886.9</v>
      </c>
      <c r="F7" s="98">
        <v>2956382.34</v>
      </c>
      <c r="G7" s="98">
        <v>2605817.04</v>
      </c>
      <c r="H7" s="98">
        <v>2810136.4</v>
      </c>
      <c r="I7" s="98">
        <v>4268072.87</v>
      </c>
      <c r="J7" s="98">
        <v>4895095.370000001</v>
      </c>
      <c r="K7" s="98">
        <v>5271578.28</v>
      </c>
      <c r="L7" s="98">
        <v>5900052.6599999992</v>
      </c>
      <c r="M7" s="98">
        <v>6378814.2699999996</v>
      </c>
      <c r="N7" s="98">
        <f>1212156+4125018.29+18073.34-2010.22+970020.98</f>
        <v>6323258.3900000006</v>
      </c>
      <c r="O7" s="25">
        <f>1246870+4338342.44-2257.38+582970.05</f>
        <v>6165925.1100000003</v>
      </c>
      <c r="P7" s="25">
        <f>1778908+4725924.96-1477.06+1410845.36</f>
        <v>7914201.2600000007</v>
      </c>
      <c r="Q7" s="25">
        <f>1652016+5496033.08-1201.29+1375874.67</f>
        <v>8522722.4600000009</v>
      </c>
      <c r="R7" s="25">
        <f>1724534+3801837.33-2690.6+1659690.86</f>
        <v>7183371.5900000008</v>
      </c>
      <c r="S7" s="25">
        <f>1829942+2216095.15+2157457.67-1790.98</f>
        <v>6201703.8399999999</v>
      </c>
    </row>
    <row r="8" spans="1:20" ht="19.149999999999999" customHeight="1">
      <c r="A8" s="81" t="s">
        <v>89</v>
      </c>
      <c r="B8" s="82" t="s">
        <v>160</v>
      </c>
      <c r="C8" s="25">
        <v>554000</v>
      </c>
      <c r="D8" s="25">
        <v>471806.99</v>
      </c>
      <c r="E8" s="25">
        <v>479705.74</v>
      </c>
      <c r="F8" s="25">
        <v>448017.09</v>
      </c>
      <c r="G8" s="25">
        <v>511464.88</v>
      </c>
      <c r="H8" s="25">
        <v>615264.99</v>
      </c>
      <c r="I8" s="25">
        <v>685090.14</v>
      </c>
      <c r="J8" s="25">
        <v>579352.37</v>
      </c>
      <c r="K8" s="25">
        <v>578038.16</v>
      </c>
      <c r="L8" s="25">
        <v>587353.86</v>
      </c>
      <c r="M8" s="25">
        <v>603846.5</v>
      </c>
      <c r="N8" s="25">
        <v>627408.21</v>
      </c>
      <c r="O8" s="97">
        <v>603172.93999999994</v>
      </c>
      <c r="P8" s="97">
        <v>592910.71</v>
      </c>
      <c r="Q8" s="97">
        <v>580623.76</v>
      </c>
      <c r="R8" s="97">
        <v>583574.65</v>
      </c>
      <c r="S8" s="25">
        <v>563355.04</v>
      </c>
    </row>
    <row r="9" spans="1:20" ht="33" customHeight="1">
      <c r="A9" s="81" t="s">
        <v>100</v>
      </c>
      <c r="B9" s="82" t="s">
        <v>87</v>
      </c>
      <c r="C9" s="25">
        <f>C6-C7</f>
        <v>3660926.1100000003</v>
      </c>
      <c r="D9" s="25">
        <f t="shared" ref="D9:R9" si="0">D6-D7</f>
        <v>3173537.23</v>
      </c>
      <c r="E9" s="25">
        <f t="shared" si="0"/>
        <v>3298402.36</v>
      </c>
      <c r="F9" s="25">
        <f t="shared" si="0"/>
        <v>3906089.79</v>
      </c>
      <c r="G9" s="25">
        <f t="shared" si="0"/>
        <v>4269805.3899999997</v>
      </c>
      <c r="H9" s="25">
        <f t="shared" si="0"/>
        <v>4733551.8900000006</v>
      </c>
      <c r="I9" s="25">
        <f t="shared" si="0"/>
        <v>5374615.46</v>
      </c>
      <c r="J9" s="25">
        <f t="shared" si="0"/>
        <v>5852928.1799999997</v>
      </c>
      <c r="K9" s="25">
        <f t="shared" si="0"/>
        <v>5680111.3899999997</v>
      </c>
      <c r="L9" s="25">
        <f t="shared" si="0"/>
        <v>5751164.4800000014</v>
      </c>
      <c r="M9" s="25">
        <f t="shared" si="0"/>
        <v>7555996.9800000004</v>
      </c>
      <c r="N9" s="25">
        <f t="shared" si="0"/>
        <v>7966102.4499999993</v>
      </c>
      <c r="O9" s="25">
        <f t="shared" si="0"/>
        <v>7222455.5999999987</v>
      </c>
      <c r="P9" s="25">
        <f t="shared" si="0"/>
        <v>7513380.9000000013</v>
      </c>
      <c r="Q9" s="25">
        <f t="shared" si="0"/>
        <v>8292875.6546055973</v>
      </c>
      <c r="R9" s="25">
        <f t="shared" si="0"/>
        <v>8014018.3399999971</v>
      </c>
      <c r="S9" s="25">
        <f>S6-S7</f>
        <v>7784285.6699999999</v>
      </c>
    </row>
    <row r="10" spans="1:20"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20" ht="19.149999999999999" customHeight="1">
      <c r="A11" s="79">
        <v>3</v>
      </c>
      <c r="B11" s="82" t="s">
        <v>58</v>
      </c>
      <c r="C11" s="25">
        <v>6724.88</v>
      </c>
      <c r="D11" s="25">
        <v>4427.75</v>
      </c>
      <c r="E11" s="25">
        <v>14278.51</v>
      </c>
      <c r="F11" s="25">
        <v>13388.52</v>
      </c>
      <c r="G11" s="25">
        <v>1323.53</v>
      </c>
      <c r="H11" s="25">
        <v>29718.78</v>
      </c>
      <c r="I11" s="25">
        <v>13986.34</v>
      </c>
      <c r="J11" s="25">
        <v>2737.66</v>
      </c>
      <c r="K11" s="25">
        <v>11079.25</v>
      </c>
      <c r="L11" s="25">
        <v>16821.63</v>
      </c>
      <c r="M11" s="25">
        <v>7868.91</v>
      </c>
      <c r="N11" s="25">
        <v>9279.42</v>
      </c>
      <c r="O11" s="25">
        <v>3826.1100000000015</v>
      </c>
      <c r="P11" s="25">
        <v>10958.189999999999</v>
      </c>
      <c r="Q11" s="25">
        <v>20517.320000000003</v>
      </c>
      <c r="R11" s="25">
        <v>2588</v>
      </c>
      <c r="S11" s="25">
        <v>9163.23</v>
      </c>
      <c r="T11" s="113"/>
    </row>
    <row r="12" spans="1:20" ht="19.149999999999999" customHeight="1">
      <c r="A12" s="80" t="s">
        <v>3</v>
      </c>
      <c r="B12" s="87" t="s">
        <v>5</v>
      </c>
      <c r="C12" s="45"/>
      <c r="D12" s="45"/>
      <c r="E12" s="45"/>
      <c r="F12" s="45"/>
      <c r="G12" s="45"/>
      <c r="H12" s="45"/>
      <c r="I12" s="45"/>
      <c r="J12" s="45"/>
      <c r="K12" s="45"/>
      <c r="L12" s="45"/>
      <c r="M12" s="45"/>
      <c r="N12" s="45"/>
      <c r="O12" s="45"/>
      <c r="P12" s="45"/>
      <c r="Q12" s="45"/>
      <c r="R12" s="45"/>
      <c r="S12" s="45"/>
    </row>
    <row r="13" spans="1:20" ht="19.149999999999999" customHeight="1">
      <c r="A13" s="79">
        <v>1</v>
      </c>
      <c r="B13" s="82" t="s">
        <v>37</v>
      </c>
      <c r="C13" s="25">
        <v>526812.35</v>
      </c>
      <c r="D13" s="25">
        <v>729438.43999999971</v>
      </c>
      <c r="E13" s="25">
        <f>647927.72-E49-E51-E56-E60-E64</f>
        <v>539315.71</v>
      </c>
      <c r="F13" s="25">
        <f>607599.2-F49-F51-F56-F60-F64</f>
        <v>486038.05999999994</v>
      </c>
      <c r="G13" s="25">
        <f>588529.61-G49-G51-G56-G60-G64</f>
        <v>500987.16</v>
      </c>
      <c r="H13" s="25">
        <f>863729.22-H49-H51-H56-H60-H64</f>
        <v>830945.03999999992</v>
      </c>
      <c r="I13" s="25">
        <f>935470.53-I49-I51-I56-I60-I64</f>
        <v>743696.43</v>
      </c>
      <c r="J13" s="25">
        <f>1003721.15-J49-J51-J56-J60-J64</f>
        <v>523041.05000000005</v>
      </c>
      <c r="K13" s="25">
        <f>875366.56-K49-K51-K56-K60-K64</f>
        <v>418731.58</v>
      </c>
      <c r="L13" s="25">
        <f>878113.09-L49-L51-L56-L60-L64</f>
        <v>521138.51999999996</v>
      </c>
      <c r="M13" s="25">
        <f>708296.959999999-M49-M51-M56-M60-M64</f>
        <v>108958.00999999906</v>
      </c>
      <c r="N13" s="25">
        <f>861846.400000002-N49-N51-N56-N60-N64</f>
        <v>240761.76000000199</v>
      </c>
      <c r="O13" s="25">
        <f>10181750.01-O49-O51-O56-O60-O64</f>
        <v>9498499.6000000015</v>
      </c>
      <c r="P13" s="25">
        <f>11400068.71-P49-P51-P56-P60-P64</f>
        <v>10167957.16</v>
      </c>
      <c r="Q13" s="25">
        <f>12260140.7695872-Q49-Q51-Q56-Q60-Q64</f>
        <v>11168238.3395872</v>
      </c>
      <c r="R13" s="25">
        <f>11032380.5-R49-R51-R56-R60-R64</f>
        <v>9877229.8800000008</v>
      </c>
      <c r="S13" s="25">
        <f>7569596.34-S49-S51-S56-S60-S64</f>
        <v>6303402.4499999993</v>
      </c>
    </row>
    <row r="14" spans="1:20" ht="30">
      <c r="A14" s="81" t="s">
        <v>75</v>
      </c>
      <c r="B14" s="82" t="s">
        <v>80</v>
      </c>
      <c r="C14" s="25">
        <v>0</v>
      </c>
      <c r="D14" s="25">
        <v>0</v>
      </c>
      <c r="E14" s="25">
        <v>0</v>
      </c>
      <c r="F14" s="25">
        <v>0</v>
      </c>
      <c r="G14" s="25">
        <v>0</v>
      </c>
      <c r="H14" s="25">
        <v>0</v>
      </c>
      <c r="I14" s="25">
        <v>0</v>
      </c>
      <c r="J14" s="25">
        <v>0</v>
      </c>
      <c r="K14" s="25">
        <v>0</v>
      </c>
      <c r="L14" s="25">
        <v>0</v>
      </c>
      <c r="M14" s="25">
        <v>0</v>
      </c>
      <c r="N14" s="25">
        <v>0</v>
      </c>
      <c r="O14" s="25">
        <v>3116539.51</v>
      </c>
      <c r="P14" s="25">
        <v>2630904.83</v>
      </c>
      <c r="Q14" s="25">
        <v>2677756.86</v>
      </c>
      <c r="R14" s="25">
        <v>2917443.69</v>
      </c>
      <c r="S14" s="25">
        <v>0</v>
      </c>
    </row>
    <row r="15" spans="1:20" ht="19.149999999999999" customHeight="1">
      <c r="A15" s="81" t="s">
        <v>89</v>
      </c>
      <c r="B15" s="82" t="s">
        <v>90</v>
      </c>
      <c r="C15" s="25">
        <v>280878.38</v>
      </c>
      <c r="D15" s="25">
        <v>261176.51</v>
      </c>
      <c r="E15" s="25">
        <v>253783.28</v>
      </c>
      <c r="F15" s="25">
        <v>130541.67</v>
      </c>
      <c r="G15" s="25">
        <v>184498.22</v>
      </c>
      <c r="H15" s="25">
        <v>333545</v>
      </c>
      <c r="I15" s="25">
        <v>308986.38</v>
      </c>
      <c r="J15" s="25">
        <v>406485.61</v>
      </c>
      <c r="K15" s="25">
        <v>345534.87</v>
      </c>
      <c r="L15" s="25">
        <v>392898.96</v>
      </c>
      <c r="M15" s="25">
        <v>349046.63</v>
      </c>
      <c r="N15" s="25">
        <v>570034.65</v>
      </c>
      <c r="O15" s="25">
        <v>304940.61</v>
      </c>
      <c r="P15" s="25">
        <v>212303.66</v>
      </c>
      <c r="Q15" s="25">
        <v>320705.73</v>
      </c>
      <c r="R15" s="25">
        <v>295393.40000000002</v>
      </c>
      <c r="S15" s="25">
        <f>143019.07+111199.21</f>
        <v>254218.28000000003</v>
      </c>
    </row>
    <row r="16" spans="1:20" ht="19.149999999999999" customHeight="1">
      <c r="A16" s="80" t="s">
        <v>4</v>
      </c>
      <c r="B16" s="87" t="s">
        <v>32</v>
      </c>
      <c r="C16" s="45"/>
      <c r="D16" s="45"/>
      <c r="E16" s="45"/>
      <c r="F16" s="45"/>
      <c r="G16" s="45"/>
      <c r="H16" s="45"/>
      <c r="I16" s="45"/>
      <c r="J16" s="45"/>
      <c r="K16" s="45"/>
      <c r="L16" s="45"/>
      <c r="M16" s="45"/>
      <c r="N16" s="45"/>
      <c r="O16" s="45"/>
      <c r="P16" s="45"/>
      <c r="Q16" s="45"/>
      <c r="R16" s="45"/>
      <c r="S16" s="45"/>
    </row>
    <row r="17" spans="1:19" ht="19.149999999999999" customHeight="1">
      <c r="A17" s="79">
        <v>1</v>
      </c>
      <c r="B17" s="82" t="s">
        <v>165</v>
      </c>
      <c r="C17" s="25">
        <v>1147507.56</v>
      </c>
      <c r="D17" s="25">
        <v>1209064.07</v>
      </c>
      <c r="E17" s="25">
        <v>1250228.0900000001</v>
      </c>
      <c r="F17" s="25">
        <v>1282328.7</v>
      </c>
      <c r="G17" s="25">
        <v>1286174.6000000001</v>
      </c>
      <c r="H17" s="25">
        <v>1387652.09</v>
      </c>
      <c r="I17" s="25">
        <v>1339532.07</v>
      </c>
      <c r="J17" s="25">
        <v>1493823.96</v>
      </c>
      <c r="K17" s="25">
        <v>1482796.75</v>
      </c>
      <c r="L17" s="25">
        <v>1797679.09</v>
      </c>
      <c r="M17" s="25">
        <v>1797914.9</v>
      </c>
      <c r="N17" s="25">
        <v>1750608.17</v>
      </c>
      <c r="O17" s="25">
        <v>1975325.16</v>
      </c>
      <c r="P17" s="25">
        <v>1854637.97</v>
      </c>
      <c r="Q17" s="25">
        <v>1952238.81</v>
      </c>
      <c r="R17" s="25">
        <v>1893995.54</v>
      </c>
      <c r="S17" s="25">
        <v>2131607.98</v>
      </c>
    </row>
    <row r="18" spans="1:19" ht="19.149999999999999" customHeight="1">
      <c r="A18" s="83">
        <v>2</v>
      </c>
      <c r="B18" s="82" t="s">
        <v>38</v>
      </c>
      <c r="C18" s="25">
        <v>1379926.24</v>
      </c>
      <c r="D18" s="25">
        <v>1529775.94</v>
      </c>
      <c r="E18" s="25">
        <v>1563465.29</v>
      </c>
      <c r="F18" s="25">
        <v>1468854.8299999998</v>
      </c>
      <c r="G18" s="25">
        <v>1618448.5799999998</v>
      </c>
      <c r="H18" s="25">
        <v>1729616.6099999999</v>
      </c>
      <c r="I18" s="25">
        <v>2148575.4899999998</v>
      </c>
      <c r="J18" s="25">
        <v>2593079.3499999996</v>
      </c>
      <c r="K18" s="25">
        <v>2601972.73</v>
      </c>
      <c r="L18" s="25">
        <v>2557802.0900000003</v>
      </c>
      <c r="M18" s="25">
        <v>3282285.6700000004</v>
      </c>
      <c r="N18" s="25">
        <v>117441.51</v>
      </c>
      <c r="O18" s="25">
        <v>152440.07999999999</v>
      </c>
      <c r="P18" s="25">
        <v>111070.61</v>
      </c>
      <c r="Q18" s="25">
        <v>97700.990492800018</v>
      </c>
      <c r="R18" s="25">
        <v>95233.34</v>
      </c>
      <c r="S18" s="25">
        <v>3125887.42</v>
      </c>
    </row>
    <row r="19" spans="1:19" ht="19.149999999999999"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1217141.67</v>
      </c>
      <c r="D20" s="25">
        <v>1268608.1399999999</v>
      </c>
      <c r="E20" s="25">
        <v>1294725.79</v>
      </c>
      <c r="F20" s="25">
        <v>1371860.63</v>
      </c>
      <c r="G20" s="25">
        <v>1496909.89</v>
      </c>
      <c r="H20" s="25">
        <v>1532250.88</v>
      </c>
      <c r="I20" s="25">
        <v>1967588.9</v>
      </c>
      <c r="J20" s="25">
        <v>2434554.3199999998</v>
      </c>
      <c r="K20" s="25">
        <v>2387789.7599999998</v>
      </c>
      <c r="L20" s="25">
        <v>2448052.37</v>
      </c>
      <c r="M20" s="25">
        <v>2989304.97</v>
      </c>
      <c r="N20" s="25">
        <v>3400360.6</v>
      </c>
      <c r="O20" s="25">
        <v>0</v>
      </c>
      <c r="P20" s="25">
        <v>0</v>
      </c>
      <c r="Q20" s="25">
        <v>0</v>
      </c>
      <c r="R20" s="25">
        <v>0</v>
      </c>
      <c r="S20" s="25">
        <v>2943088.3</v>
      </c>
    </row>
    <row r="21" spans="1:19" ht="19.149999999999999" customHeight="1">
      <c r="A21" s="79">
        <v>3</v>
      </c>
      <c r="B21" s="82" t="s">
        <v>40</v>
      </c>
      <c r="C21" s="25">
        <v>920190.96</v>
      </c>
      <c r="D21" s="25">
        <v>760783.03</v>
      </c>
      <c r="E21" s="25">
        <v>1016324.49</v>
      </c>
      <c r="F21" s="25">
        <v>930865.86</v>
      </c>
      <c r="G21" s="25">
        <v>1014819.14</v>
      </c>
      <c r="H21" s="25">
        <v>1072180.69</v>
      </c>
      <c r="I21" s="25">
        <v>1341741.77</v>
      </c>
      <c r="J21" s="25">
        <v>1196761.57</v>
      </c>
      <c r="K21" s="25">
        <v>1100095.6399999999</v>
      </c>
      <c r="L21" s="25">
        <v>1140775.1199999999</v>
      </c>
      <c r="M21" s="25">
        <v>1104649.99</v>
      </c>
      <c r="N21" s="25">
        <v>1267731.5199999998</v>
      </c>
      <c r="O21" s="25">
        <v>726992.08</v>
      </c>
      <c r="P21" s="25">
        <v>946658.16</v>
      </c>
      <c r="Q21" s="25">
        <v>639698.34</v>
      </c>
      <c r="R21" s="25">
        <v>651434.64</v>
      </c>
      <c r="S21" s="25">
        <v>699412.1</v>
      </c>
    </row>
    <row r="22" spans="1:19" ht="19.149999999999999" customHeight="1">
      <c r="A22" s="81" t="s">
        <v>99</v>
      </c>
      <c r="B22" s="82" t="s">
        <v>57</v>
      </c>
      <c r="C22" s="25">
        <v>554000</v>
      </c>
      <c r="D22" s="25">
        <v>471806.99</v>
      </c>
      <c r="E22" s="25">
        <v>479705.74</v>
      </c>
      <c r="F22" s="25">
        <v>448017.09</v>
      </c>
      <c r="G22" s="25">
        <v>511464.88</v>
      </c>
      <c r="H22" s="25">
        <v>615264.99</v>
      </c>
      <c r="I22" s="25">
        <v>685090.14</v>
      </c>
      <c r="J22" s="25">
        <v>579352.37</v>
      </c>
      <c r="K22" s="25">
        <v>578038.16</v>
      </c>
      <c r="L22" s="25">
        <v>587353.86</v>
      </c>
      <c r="M22" s="25">
        <v>603846.5</v>
      </c>
      <c r="N22" s="25">
        <v>627408.21</v>
      </c>
      <c r="O22" s="97">
        <v>603172.93999999994</v>
      </c>
      <c r="P22" s="97">
        <v>592910.71</v>
      </c>
      <c r="Q22" s="97">
        <v>580623.76</v>
      </c>
      <c r="R22" s="97">
        <v>583574.65</v>
      </c>
      <c r="S22" s="25">
        <v>563355.04</v>
      </c>
    </row>
    <row r="23" spans="1:19" ht="19.149999999999999"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698004.84</v>
      </c>
      <c r="D24" s="25">
        <v>654162.61</v>
      </c>
      <c r="E24" s="25">
        <v>621251.41</v>
      </c>
      <c r="F24" s="25">
        <v>588558.81999999995</v>
      </c>
      <c r="G24" s="25">
        <v>603357.97</v>
      </c>
      <c r="H24" s="25">
        <v>618663.76</v>
      </c>
      <c r="I24" s="25">
        <v>846407.12</v>
      </c>
      <c r="J24" s="25">
        <v>815150.97</v>
      </c>
      <c r="K24" s="25">
        <v>780810.5</v>
      </c>
      <c r="L24" s="25">
        <v>1063723.01</v>
      </c>
      <c r="M24" s="25">
        <v>1265206.81</v>
      </c>
      <c r="N24" s="25">
        <v>1281729.42</v>
      </c>
      <c r="O24" s="25">
        <v>1263399.04</v>
      </c>
      <c r="P24" s="25">
        <v>1256643.3799999999</v>
      </c>
      <c r="Q24" s="25">
        <v>1229208.1100000001</v>
      </c>
      <c r="R24" s="25">
        <v>1197657.8899999999</v>
      </c>
      <c r="S24" s="25">
        <v>933871.14</v>
      </c>
    </row>
    <row r="25" spans="1:19" ht="19.149999999999999" customHeight="1">
      <c r="A25" s="79">
        <v>5</v>
      </c>
      <c r="B25" s="82" t="s">
        <v>42</v>
      </c>
      <c r="C25" s="25">
        <v>43864.22</v>
      </c>
      <c r="D25" s="25">
        <v>50764.36</v>
      </c>
      <c r="E25" s="25">
        <v>34035.68</v>
      </c>
      <c r="F25" s="25">
        <v>46360.86</v>
      </c>
      <c r="G25" s="25">
        <v>59691.519999999997</v>
      </c>
      <c r="H25" s="25">
        <v>67033.009999999995</v>
      </c>
      <c r="I25" s="25">
        <v>95741.85</v>
      </c>
      <c r="J25" s="25">
        <v>42278.09</v>
      </c>
      <c r="K25" s="25">
        <v>30694.07</v>
      </c>
      <c r="L25" s="25">
        <v>18466.79</v>
      </c>
      <c r="M25" s="25">
        <v>7764.26</v>
      </c>
      <c r="N25" s="25">
        <v>5835.04</v>
      </c>
      <c r="O25" s="25">
        <v>434.65</v>
      </c>
      <c r="P25" s="25">
        <v>922.48</v>
      </c>
      <c r="Q25" s="25">
        <v>5057.72</v>
      </c>
      <c r="R25" s="25">
        <v>360.13</v>
      </c>
      <c r="S25" s="25">
        <v>192.1</v>
      </c>
    </row>
    <row r="26" spans="1:19" ht="19.149999999999999" customHeight="1">
      <c r="A26" s="79">
        <v>6</v>
      </c>
      <c r="B26" s="82" t="s">
        <v>43</v>
      </c>
      <c r="C26" s="25">
        <v>6854.7</v>
      </c>
      <c r="D26" s="25">
        <v>72555.320000000007</v>
      </c>
      <c r="E26" s="25">
        <v>78143.38</v>
      </c>
      <c r="F26" s="25">
        <v>41885.18</v>
      </c>
      <c r="G26" s="25">
        <v>107808.55</v>
      </c>
      <c r="H26" s="25">
        <v>28850.55</v>
      </c>
      <c r="I26" s="25">
        <v>66956.649999999994</v>
      </c>
      <c r="J26" s="25">
        <v>72045.539999999994</v>
      </c>
      <c r="K26" s="25">
        <v>69907.28</v>
      </c>
      <c r="L26" s="25">
        <v>85460.37</v>
      </c>
      <c r="M26" s="25">
        <v>99724.57</v>
      </c>
      <c r="N26" s="25">
        <v>103330.98</v>
      </c>
      <c r="O26" s="25">
        <v>56890.93</v>
      </c>
      <c r="P26" s="25">
        <v>42408.74</v>
      </c>
      <c r="Q26" s="25">
        <v>32338.18</v>
      </c>
      <c r="R26" s="25">
        <v>24071.61</v>
      </c>
      <c r="S26" s="25">
        <v>31235.38</v>
      </c>
    </row>
    <row r="27" spans="1:19" ht="19.149999999999999" customHeight="1">
      <c r="A27" s="79">
        <v>7</v>
      </c>
      <c r="B27" s="82" t="s">
        <v>60</v>
      </c>
      <c r="C27" s="25">
        <v>722614.14</v>
      </c>
      <c r="D27" s="25">
        <v>1286126.1200000001</v>
      </c>
      <c r="E27" s="25">
        <v>1136022.44</v>
      </c>
      <c r="F27" s="25">
        <v>1246893.1399999999</v>
      </c>
      <c r="G27" s="25">
        <v>1265243.03</v>
      </c>
      <c r="H27" s="25">
        <v>1418186.05</v>
      </c>
      <c r="I27" s="25">
        <v>1016078.83</v>
      </c>
      <c r="J27" s="25">
        <v>966959.4</v>
      </c>
      <c r="K27" s="25">
        <v>1113570.82</v>
      </c>
      <c r="L27" s="25">
        <v>990300.2</v>
      </c>
      <c r="M27" s="25">
        <v>93944.9</v>
      </c>
      <c r="N27" s="25">
        <v>55437.87</v>
      </c>
      <c r="O27" s="25">
        <v>197873.78</v>
      </c>
      <c r="P27" s="25">
        <v>310427.92</v>
      </c>
      <c r="Q27" s="25">
        <v>104904.84</v>
      </c>
      <c r="R27" s="25">
        <v>86914.99</v>
      </c>
      <c r="S27" s="25">
        <v>43723.5</v>
      </c>
    </row>
    <row r="28" spans="1:19" ht="19.149999999999999" customHeight="1">
      <c r="A28" s="84" t="s">
        <v>105</v>
      </c>
      <c r="B28" s="88" t="s">
        <v>166</v>
      </c>
      <c r="C28" s="25">
        <v>0</v>
      </c>
      <c r="D28" s="25">
        <v>0</v>
      </c>
      <c r="E28" s="25">
        <v>0</v>
      </c>
      <c r="F28" s="25">
        <v>0</v>
      </c>
      <c r="G28" s="25">
        <v>0</v>
      </c>
      <c r="H28" s="25">
        <v>0</v>
      </c>
      <c r="I28" s="25">
        <v>0</v>
      </c>
      <c r="J28" s="25">
        <v>0</v>
      </c>
      <c r="K28" s="25">
        <v>0</v>
      </c>
      <c r="L28" s="25">
        <v>164.25</v>
      </c>
      <c r="M28" s="25">
        <v>2811.01</v>
      </c>
      <c r="N28" s="25">
        <v>2778.12</v>
      </c>
      <c r="O28" s="25">
        <v>0</v>
      </c>
      <c r="P28" s="25">
        <v>0</v>
      </c>
      <c r="Q28" s="25">
        <v>0</v>
      </c>
      <c r="R28" s="25">
        <v>0</v>
      </c>
      <c r="S28" s="25">
        <v>0</v>
      </c>
    </row>
    <row r="29" spans="1:19" ht="19.149999999999999"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9.149999999999999" customHeight="1">
      <c r="A30" s="72" t="s">
        <v>21</v>
      </c>
      <c r="B30" s="86" t="s">
        <v>73</v>
      </c>
      <c r="C30" s="45"/>
      <c r="D30" s="45"/>
      <c r="E30" s="45"/>
      <c r="F30" s="45"/>
      <c r="G30" s="45"/>
      <c r="H30" s="45"/>
      <c r="I30" s="45"/>
      <c r="J30" s="45"/>
      <c r="K30" s="45"/>
      <c r="L30" s="45"/>
      <c r="M30" s="45"/>
      <c r="N30" s="45"/>
      <c r="O30" s="45"/>
      <c r="P30" s="45"/>
      <c r="Q30" s="45"/>
      <c r="R30" s="45"/>
      <c r="S30" s="45"/>
    </row>
    <row r="31" spans="1:19" ht="19.149999999999999" customHeight="1">
      <c r="A31" s="46">
        <v>1</v>
      </c>
      <c r="B31" s="90" t="s">
        <v>167</v>
      </c>
      <c r="C31" s="25">
        <v>5005237.25</v>
      </c>
      <c r="D31" s="25">
        <v>-2081582.7</v>
      </c>
      <c r="E31" s="25">
        <v>5247937.9300000006</v>
      </c>
      <c r="F31" s="25">
        <v>5345681.1400000006</v>
      </c>
      <c r="G31" s="25">
        <v>6085001.3499999996</v>
      </c>
      <c r="H31" s="25">
        <v>8632592.3399999999</v>
      </c>
      <c r="I31" s="25">
        <v>7838963.6699999981</v>
      </c>
      <c r="J31" s="25">
        <v>7637823.0100000054</v>
      </c>
      <c r="K31" s="25">
        <v>8833858.6599999964</v>
      </c>
      <c r="L31" s="25">
        <v>9900625.0699999984</v>
      </c>
      <c r="M31" s="25">
        <v>8884918.2900000028</v>
      </c>
      <c r="N31" s="25">
        <v>8955316.1399999987</v>
      </c>
      <c r="O31" s="25">
        <v>8461027.0400000047</v>
      </c>
      <c r="P31" s="25">
        <v>8416825.3600000143</v>
      </c>
      <c r="Q31" s="25">
        <v>7857123.7399999918</v>
      </c>
      <c r="R31" s="25">
        <v>7738934.5700000003</v>
      </c>
      <c r="S31" s="25">
        <v>8128153.9400000004</v>
      </c>
    </row>
    <row r="32" spans="1:19" ht="19.149999999999999" customHeight="1">
      <c r="A32" s="58" t="s">
        <v>75</v>
      </c>
      <c r="B32" s="90" t="s">
        <v>168</v>
      </c>
      <c r="C32" s="25">
        <v>358400</v>
      </c>
      <c r="D32" s="25">
        <v>358400</v>
      </c>
      <c r="E32" s="25">
        <v>358400</v>
      </c>
      <c r="F32" s="25">
        <v>358400</v>
      </c>
      <c r="G32" s="25">
        <v>358400</v>
      </c>
      <c r="H32" s="25">
        <v>358400</v>
      </c>
      <c r="I32" s="25">
        <v>358400</v>
      </c>
      <c r="J32" s="25">
        <v>358400</v>
      </c>
      <c r="K32" s="25">
        <v>358400</v>
      </c>
      <c r="L32" s="25">
        <v>358400</v>
      </c>
      <c r="M32" s="25">
        <v>358400</v>
      </c>
      <c r="N32" s="25">
        <v>358400</v>
      </c>
      <c r="O32" s="25">
        <v>358400</v>
      </c>
      <c r="P32" s="25">
        <v>358400</v>
      </c>
      <c r="Q32" s="25">
        <v>358400</v>
      </c>
      <c r="R32" s="25">
        <v>358400</v>
      </c>
      <c r="S32" s="25">
        <v>358400</v>
      </c>
    </row>
    <row r="33" spans="1:19" ht="19.149999999999999" customHeight="1">
      <c r="A33" s="58" t="s">
        <v>89</v>
      </c>
      <c r="B33" s="90" t="s">
        <v>169</v>
      </c>
      <c r="C33" s="25">
        <v>3112982.73</v>
      </c>
      <c r="D33" s="25">
        <v>3112982.73</v>
      </c>
      <c r="E33" s="25">
        <v>3112982.73</v>
      </c>
      <c r="F33" s="25">
        <v>3112982.73</v>
      </c>
      <c r="G33" s="25">
        <v>3112982.73</v>
      </c>
      <c r="H33" s="25">
        <v>3112982.73</v>
      </c>
      <c r="I33" s="25">
        <v>3112982.73</v>
      </c>
      <c r="J33" s="25">
        <v>3112982.73</v>
      </c>
      <c r="K33" s="25">
        <v>3112982.73</v>
      </c>
      <c r="L33" s="25">
        <v>3112982.73</v>
      </c>
      <c r="M33" s="25">
        <v>3112982.73</v>
      </c>
      <c r="N33" s="25">
        <v>3112982.73</v>
      </c>
      <c r="O33" s="25">
        <v>3112982.73</v>
      </c>
      <c r="P33" s="25">
        <v>3112982.73</v>
      </c>
      <c r="Q33" s="25">
        <v>3112982.73</v>
      </c>
      <c r="R33" s="25">
        <v>3112982.73</v>
      </c>
      <c r="S33" s="25">
        <v>3112982.73</v>
      </c>
    </row>
    <row r="34" spans="1:19" ht="19.149999999999999" customHeight="1">
      <c r="A34" s="58" t="s">
        <v>100</v>
      </c>
      <c r="B34" s="90" t="s">
        <v>170</v>
      </c>
      <c r="C34" s="25">
        <v>671140.38</v>
      </c>
      <c r="D34" s="25">
        <v>-6058956.71</v>
      </c>
      <c r="E34" s="25">
        <v>299750.64000000013</v>
      </c>
      <c r="F34" s="97">
        <v>-672018.58</v>
      </c>
      <c r="G34" s="25">
        <v>-84131.68</v>
      </c>
      <c r="H34" s="25">
        <v>921592.44</v>
      </c>
      <c r="I34" s="25">
        <v>177697.75</v>
      </c>
      <c r="J34" s="25">
        <v>-1042768.7399999965</v>
      </c>
      <c r="K34" s="25">
        <v>232373.94999999576</v>
      </c>
      <c r="L34" s="25">
        <v>4819373.5199999977</v>
      </c>
      <c r="M34" s="25">
        <v>-3766710.5499999989</v>
      </c>
      <c r="N34" s="25">
        <v>-2008902.3500000034</v>
      </c>
      <c r="O34" s="25">
        <v>-3962185.0399999991</v>
      </c>
      <c r="P34" s="25">
        <v>-4627195.329999987</v>
      </c>
      <c r="Q34" s="25">
        <v>-1479028.6700000074</v>
      </c>
      <c r="R34" s="25">
        <v>3425948.63</v>
      </c>
      <c r="S34" s="25">
        <v>3790933.71</v>
      </c>
    </row>
    <row r="35" spans="1:19" ht="19.149999999999999" customHeight="1">
      <c r="A35" s="58" t="s">
        <v>101</v>
      </c>
      <c r="B35" s="90" t="s">
        <v>171</v>
      </c>
      <c r="C35" s="25">
        <v>633148.99</v>
      </c>
      <c r="D35" s="25">
        <v>418451.79</v>
      </c>
      <c r="E35" s="25">
        <v>1094512.1900000004</v>
      </c>
      <c r="F35" s="25">
        <v>1932099.34</v>
      </c>
      <c r="G35" s="25">
        <v>2121690.0299999998</v>
      </c>
      <c r="H35" s="25">
        <v>3410422.26</v>
      </c>
      <c r="I35" s="25">
        <v>3902601.3999999985</v>
      </c>
      <c r="J35" s="25">
        <v>4946209.2400000021</v>
      </c>
      <c r="K35" s="25">
        <v>4902014.2100000009</v>
      </c>
      <c r="L35" s="25">
        <v>1962953.7300000004</v>
      </c>
      <c r="M35" s="25">
        <v>9344155.4400000013</v>
      </c>
      <c r="N35" s="25">
        <v>7798535.120000001</v>
      </c>
      <c r="O35" s="25">
        <v>9505139.200000003</v>
      </c>
      <c r="P35" s="25">
        <v>9433891</v>
      </c>
      <c r="Q35" s="25">
        <v>3087612.34</v>
      </c>
      <c r="R35" s="25">
        <v>582850.48</v>
      </c>
      <c r="S35" s="25">
        <v>1324672.6399999999</v>
      </c>
    </row>
    <row r="36" spans="1:19" ht="19.149999999999999" customHeight="1">
      <c r="A36" s="58" t="s">
        <v>102</v>
      </c>
      <c r="B36" s="90" t="s">
        <v>172</v>
      </c>
      <c r="C36" s="25">
        <v>229565.15</v>
      </c>
      <c r="D36" s="25">
        <v>87539.49</v>
      </c>
      <c r="E36" s="25">
        <v>382292.37</v>
      </c>
      <c r="F36" s="25">
        <v>614217.65</v>
      </c>
      <c r="G36" s="25">
        <v>576060.27</v>
      </c>
      <c r="H36" s="25">
        <v>829194.91</v>
      </c>
      <c r="I36" s="25">
        <v>287281.78999999957</v>
      </c>
      <c r="J36" s="25">
        <v>262999.7799999998</v>
      </c>
      <c r="K36" s="25">
        <v>228087.76999999955</v>
      </c>
      <c r="L36" s="25">
        <v>-353084.91000000061</v>
      </c>
      <c r="M36" s="25">
        <v>-163909.32999999914</v>
      </c>
      <c r="N36" s="25">
        <v>-305699.35999999894</v>
      </c>
      <c r="O36" s="25">
        <v>-553309.84999999963</v>
      </c>
      <c r="P36" s="25">
        <v>138746.96</v>
      </c>
      <c r="Q36" s="25">
        <v>2777157.3399999989</v>
      </c>
      <c r="R36" s="25">
        <v>258752.73</v>
      </c>
      <c r="S36" s="25">
        <v>-458835.14</v>
      </c>
    </row>
    <row r="37" spans="1:19" ht="19.149999999999999" customHeight="1">
      <c r="A37" s="46">
        <v>2</v>
      </c>
      <c r="B37" s="90" t="s">
        <v>173</v>
      </c>
      <c r="C37" s="25">
        <v>638621.68000000005</v>
      </c>
      <c r="D37" s="25">
        <v>638039.85</v>
      </c>
      <c r="E37" s="25">
        <v>1175671.05</v>
      </c>
      <c r="F37" s="25">
        <v>1156553.8999999999</v>
      </c>
      <c r="G37" s="25">
        <v>1181123.3799999999</v>
      </c>
      <c r="H37" s="25">
        <v>710924.17</v>
      </c>
      <c r="I37" s="25">
        <v>621806.42999999993</v>
      </c>
      <c r="J37" s="25">
        <v>628214.32999999996</v>
      </c>
      <c r="K37" s="25">
        <v>434618.99</v>
      </c>
      <c r="L37" s="25">
        <v>660564.22</v>
      </c>
      <c r="M37" s="25">
        <v>554233.44999999995</v>
      </c>
      <c r="N37" s="25">
        <v>647782.85</v>
      </c>
      <c r="O37" s="25">
        <v>1038235.2600000002</v>
      </c>
      <c r="P37" s="25">
        <v>1236612.1400000001</v>
      </c>
      <c r="Q37" s="25">
        <v>1136973.6200000001</v>
      </c>
      <c r="R37" s="25">
        <v>301375.28000000003</v>
      </c>
      <c r="S37" s="25">
        <v>410795.05</v>
      </c>
    </row>
    <row r="38" spans="1:19" ht="19.149999999999999" customHeight="1">
      <c r="A38" s="46">
        <v>3</v>
      </c>
      <c r="B38" s="90" t="s">
        <v>174</v>
      </c>
      <c r="C38" s="25">
        <v>1770822.74</v>
      </c>
      <c r="D38" s="25">
        <v>763237.86</v>
      </c>
      <c r="E38" s="25">
        <v>1734125.1</v>
      </c>
      <c r="F38" s="25">
        <v>219076.05</v>
      </c>
      <c r="G38" s="25">
        <v>-128108.41</v>
      </c>
      <c r="H38" s="25">
        <v>1029988.2</v>
      </c>
      <c r="I38" s="25">
        <v>2887495.1300000004</v>
      </c>
      <c r="J38" s="25">
        <v>1848665.4399999997</v>
      </c>
      <c r="K38" s="25">
        <v>2099112.3200000003</v>
      </c>
      <c r="L38" s="25">
        <v>2278766.9900000002</v>
      </c>
      <c r="M38" s="25">
        <v>4319425.45</v>
      </c>
      <c r="N38" s="25">
        <v>4056079.4099999997</v>
      </c>
      <c r="O38" s="25">
        <v>3283703.76</v>
      </c>
      <c r="P38" s="25">
        <v>2430158.27</v>
      </c>
      <c r="Q38" s="25">
        <v>2938497.7899999996</v>
      </c>
      <c r="R38" s="25">
        <v>3483882.63</v>
      </c>
      <c r="S38" s="25">
        <v>4712697.4400000004</v>
      </c>
    </row>
    <row r="39" spans="1:19" ht="19.149999999999999" customHeight="1">
      <c r="A39" s="46">
        <v>4</v>
      </c>
      <c r="B39" s="90" t="s">
        <v>175</v>
      </c>
      <c r="C39" s="25">
        <v>0</v>
      </c>
      <c r="D39" s="25">
        <v>1997.44</v>
      </c>
      <c r="E39" s="25">
        <v>964.04</v>
      </c>
      <c r="F39" s="25">
        <v>1000.7</v>
      </c>
      <c r="G39" s="25">
        <v>1000.7</v>
      </c>
      <c r="H39" s="25">
        <v>1000.7</v>
      </c>
      <c r="I39" s="25">
        <v>1000.6999999999999</v>
      </c>
      <c r="J39" s="25">
        <v>-1.3500311979441904E-13</v>
      </c>
      <c r="K39" s="25">
        <v>677877.42</v>
      </c>
      <c r="L39" s="25">
        <v>0</v>
      </c>
      <c r="M39" s="25">
        <v>0</v>
      </c>
      <c r="N39" s="25">
        <v>0</v>
      </c>
      <c r="O39" s="25">
        <v>0</v>
      </c>
      <c r="P39" s="25">
        <v>0</v>
      </c>
      <c r="Q39" s="25">
        <v>0</v>
      </c>
      <c r="R39" s="25">
        <v>0</v>
      </c>
      <c r="S39" s="25">
        <v>1105.3399999999999</v>
      </c>
    </row>
    <row r="40" spans="1:19" ht="19.149999999999999"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9.149999999999999"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170000</v>
      </c>
      <c r="D42" s="47">
        <v>150000</v>
      </c>
      <c r="E42" s="47">
        <v>130000</v>
      </c>
      <c r="F42" s="47">
        <v>110000</v>
      </c>
      <c r="G42" s="47">
        <v>90000</v>
      </c>
      <c r="H42" s="47">
        <v>70000</v>
      </c>
      <c r="I42" s="47">
        <v>1715000</v>
      </c>
      <c r="J42" s="47">
        <v>1510000</v>
      </c>
      <c r="K42" s="47">
        <v>1305000</v>
      </c>
      <c r="L42" s="47">
        <v>1476292.06</v>
      </c>
      <c r="M42" s="47">
        <v>3511055.59</v>
      </c>
      <c r="N42" s="47">
        <v>3019840.28</v>
      </c>
      <c r="O42" s="47">
        <v>2697221.58</v>
      </c>
      <c r="P42" s="47">
        <v>2191428.23</v>
      </c>
      <c r="Q42" s="47">
        <v>1679951.48</v>
      </c>
      <c r="R42" s="47">
        <v>1203784.46</v>
      </c>
      <c r="S42" s="47">
        <v>924720.3</v>
      </c>
    </row>
    <row r="43" spans="1:19" ht="19.149999999999999"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96">
        <v>0</v>
      </c>
      <c r="D44" s="96">
        <v>0</v>
      </c>
      <c r="E44" s="96">
        <v>0</v>
      </c>
      <c r="F44" s="96">
        <v>0</v>
      </c>
      <c r="G44" s="96">
        <v>0</v>
      </c>
      <c r="H44" s="96">
        <v>0</v>
      </c>
      <c r="I44" s="96">
        <v>0</v>
      </c>
      <c r="J44" s="96">
        <v>0</v>
      </c>
      <c r="K44" s="96">
        <v>0</v>
      </c>
      <c r="L44" s="96">
        <v>0</v>
      </c>
      <c r="M44" s="96">
        <v>0</v>
      </c>
      <c r="N44" s="96">
        <v>0</v>
      </c>
      <c r="O44" s="96">
        <v>0</v>
      </c>
      <c r="P44" s="96">
        <v>0</v>
      </c>
      <c r="Q44" s="96">
        <v>0</v>
      </c>
      <c r="R44" s="96">
        <v>0</v>
      </c>
      <c r="S44" s="96">
        <v>0</v>
      </c>
    </row>
    <row r="45" spans="1:19" s="101" customFormat="1" ht="39.950000000000003" customHeight="1">
      <c r="A45" s="99" t="s">
        <v>199</v>
      </c>
      <c r="B45" s="100" t="s">
        <v>204</v>
      </c>
      <c r="C45" s="96">
        <v>681207.38</v>
      </c>
      <c r="D45" s="96">
        <v>691282.48</v>
      </c>
      <c r="E45" s="96">
        <v>814232.88</v>
      </c>
      <c r="F45" s="96">
        <v>1168481.72</v>
      </c>
      <c r="G45" s="96">
        <v>1046925.4800000002</v>
      </c>
      <c r="H45" s="96">
        <v>1479534.95</v>
      </c>
      <c r="I45" s="96">
        <v>2455549.38</v>
      </c>
      <c r="J45" s="96">
        <v>3399123.96</v>
      </c>
      <c r="K45" s="96">
        <v>3604735.68</v>
      </c>
      <c r="L45" s="96">
        <v>4487716.91</v>
      </c>
      <c r="M45" s="96">
        <v>4703102.78</v>
      </c>
      <c r="N45" s="96">
        <v>4421432.1399999997</v>
      </c>
      <c r="O45" s="96">
        <v>4545643.82</v>
      </c>
      <c r="P45" s="96">
        <v>4962445.8099999996</v>
      </c>
      <c r="Q45" s="96">
        <v>5749265.1200000001</v>
      </c>
      <c r="R45" s="96">
        <v>3867784.02</v>
      </c>
      <c r="S45" s="96">
        <v>2413610.9</v>
      </c>
    </row>
    <row r="46" spans="1:19" s="101" customFormat="1" ht="39.950000000000003" customHeight="1">
      <c r="A46" s="102" t="s">
        <v>89</v>
      </c>
      <c r="B46" s="100" t="s">
        <v>188</v>
      </c>
      <c r="C46" s="96">
        <v>681207.38</v>
      </c>
      <c r="D46" s="96">
        <v>691282.48</v>
      </c>
      <c r="E46" s="96">
        <v>814232.88</v>
      </c>
      <c r="F46" s="96">
        <v>1168481.72</v>
      </c>
      <c r="G46" s="96">
        <v>1046925.4800000002</v>
      </c>
      <c r="H46" s="96">
        <v>1479534.95</v>
      </c>
      <c r="I46" s="96">
        <v>2455549.38</v>
      </c>
      <c r="J46" s="96">
        <v>3254208.79</v>
      </c>
      <c r="K46" s="96">
        <v>3450622.45</v>
      </c>
      <c r="L46" s="96">
        <v>4149732.2</v>
      </c>
      <c r="M46" s="96">
        <v>4488532.96</v>
      </c>
      <c r="N46" s="96">
        <v>4143091.63</v>
      </c>
      <c r="O46" s="96">
        <v>4338342.4400000004</v>
      </c>
      <c r="P46" s="96">
        <v>4725924.96</v>
      </c>
      <c r="Q46" s="96">
        <v>5496033.0800000001</v>
      </c>
      <c r="R46" s="96">
        <v>3801847.33</v>
      </c>
      <c r="S46" s="96">
        <v>2216095.15</v>
      </c>
    </row>
    <row r="47" spans="1:19" s="101" customFormat="1" ht="45">
      <c r="A47" s="99" t="s">
        <v>202</v>
      </c>
      <c r="B47" s="100" t="s">
        <v>203</v>
      </c>
      <c r="C47" s="96">
        <v>0</v>
      </c>
      <c r="D47" s="96">
        <v>0</v>
      </c>
      <c r="E47" s="96">
        <v>0</v>
      </c>
      <c r="F47" s="96">
        <v>0</v>
      </c>
      <c r="G47" s="96">
        <v>0</v>
      </c>
      <c r="H47" s="96">
        <v>0</v>
      </c>
      <c r="I47" s="96">
        <v>0</v>
      </c>
      <c r="J47" s="96">
        <v>0</v>
      </c>
      <c r="K47" s="96">
        <v>0</v>
      </c>
      <c r="L47" s="96">
        <v>0</v>
      </c>
      <c r="M47" s="96">
        <v>0</v>
      </c>
      <c r="N47" s="96">
        <v>0</v>
      </c>
      <c r="O47" s="96">
        <v>0</v>
      </c>
      <c r="P47" s="96">
        <v>0</v>
      </c>
      <c r="Q47" s="96">
        <v>0</v>
      </c>
      <c r="R47" s="96">
        <v>0</v>
      </c>
      <c r="S47" s="96">
        <v>0</v>
      </c>
    </row>
    <row r="48" spans="1:19" s="101" customFormat="1" ht="45">
      <c r="A48" s="99" t="s">
        <v>201</v>
      </c>
      <c r="B48" s="100" t="s">
        <v>215</v>
      </c>
      <c r="C48" s="96">
        <v>0</v>
      </c>
      <c r="D48" s="96">
        <v>0</v>
      </c>
      <c r="E48" s="96">
        <v>0</v>
      </c>
      <c r="F48" s="96">
        <v>0</v>
      </c>
      <c r="G48" s="96">
        <v>0</v>
      </c>
      <c r="H48" s="96">
        <v>0</v>
      </c>
      <c r="I48" s="96">
        <v>0</v>
      </c>
      <c r="J48" s="96">
        <v>0</v>
      </c>
      <c r="K48" s="96">
        <v>0</v>
      </c>
      <c r="L48" s="96">
        <v>532.04999999999995</v>
      </c>
      <c r="M48" s="96">
        <v>1340.58</v>
      </c>
      <c r="N48" s="96">
        <v>1839.35</v>
      </c>
      <c r="O48" s="96">
        <v>2257.38</v>
      </c>
      <c r="P48" s="96">
        <v>1461.23</v>
      </c>
      <c r="Q48" s="96">
        <v>3285.89</v>
      </c>
      <c r="R48" s="96">
        <v>3916.17</v>
      </c>
      <c r="S48" s="96">
        <v>2289.9499999999998</v>
      </c>
    </row>
    <row r="49" spans="1:23" s="101" customFormat="1" ht="39.950000000000003" customHeight="1">
      <c r="A49" s="102" t="s">
        <v>101</v>
      </c>
      <c r="B49" s="100" t="s">
        <v>197</v>
      </c>
      <c r="C49" s="96">
        <v>0</v>
      </c>
      <c r="D49" s="96">
        <v>0</v>
      </c>
      <c r="E49" s="96">
        <v>0</v>
      </c>
      <c r="F49" s="96">
        <v>0</v>
      </c>
      <c r="G49" s="96">
        <v>0</v>
      </c>
      <c r="H49" s="96">
        <v>0</v>
      </c>
      <c r="I49" s="96">
        <v>0</v>
      </c>
      <c r="J49" s="96">
        <v>0</v>
      </c>
      <c r="K49" s="96">
        <v>0</v>
      </c>
      <c r="L49" s="96">
        <v>532.04999999999995</v>
      </c>
      <c r="M49" s="96">
        <v>1340.58</v>
      </c>
      <c r="N49" s="96">
        <v>1839.35</v>
      </c>
      <c r="O49" s="96">
        <v>2257.38</v>
      </c>
      <c r="P49" s="96">
        <v>1461.23</v>
      </c>
      <c r="Q49" s="96">
        <v>3285.89</v>
      </c>
      <c r="R49" s="96">
        <v>3916.17</v>
      </c>
      <c r="S49" s="96">
        <v>2289.9499999999998</v>
      </c>
      <c r="T49" s="103"/>
    </row>
    <row r="50" spans="1:23" s="101" customFormat="1" ht="39.950000000000003" customHeight="1">
      <c r="A50" s="104" t="s">
        <v>97</v>
      </c>
      <c r="B50" s="105" t="s">
        <v>179</v>
      </c>
      <c r="C50" s="96">
        <v>0</v>
      </c>
      <c r="D50" s="96">
        <v>0</v>
      </c>
      <c r="E50" s="96">
        <v>0</v>
      </c>
      <c r="F50" s="96">
        <v>0</v>
      </c>
      <c r="G50" s="96">
        <v>0</v>
      </c>
      <c r="H50" s="96">
        <v>0</v>
      </c>
      <c r="I50" s="96">
        <f>12025.89+37303.37+49760.58+6631.37</f>
        <v>105721.20999999999</v>
      </c>
      <c r="J50" s="96">
        <f>25922.48+42671.76+107192.99+10465.55</f>
        <v>186252.78</v>
      </c>
      <c r="K50" s="96">
        <f>6581.53+68706.02+28576.16+25559.15</f>
        <v>129422.86000000002</v>
      </c>
      <c r="L50" s="96">
        <f>16364.06+59430.53+73733.48+20849.23</f>
        <v>170377.30000000002</v>
      </c>
      <c r="M50" s="96">
        <f>27982.2+86014.13+115827.86+26417.83</f>
        <v>256242.02000000002</v>
      </c>
      <c r="N50" s="96">
        <f>27432.14+90666.34+116733.14+27428.48</f>
        <v>262260.09999999998</v>
      </c>
      <c r="O50" s="96">
        <f>26856.22+90171.22+106425.93+24168.26</f>
        <v>247621.63</v>
      </c>
      <c r="P50" s="96">
        <f>23513.56+84131.94+84036.27+17199.26</f>
        <v>208881.03000000003</v>
      </c>
      <c r="Q50" s="96">
        <f>27255.99+90799.41+96946.58+14060.79</f>
        <v>229062.77000000002</v>
      </c>
      <c r="R50" s="96">
        <f>34466.63+100377.98+118091.95+16280.65</f>
        <v>269217.21000000002</v>
      </c>
      <c r="S50" s="96">
        <v>261729.97</v>
      </c>
      <c r="T50" s="114"/>
    </row>
    <row r="51" spans="1:23" s="101" customFormat="1" ht="39.950000000000003" customHeight="1">
      <c r="A51" s="104" t="s">
        <v>98</v>
      </c>
      <c r="B51" s="105" t="s">
        <v>178</v>
      </c>
      <c r="C51" s="96">
        <v>0</v>
      </c>
      <c r="D51" s="96">
        <v>0</v>
      </c>
      <c r="E51" s="96">
        <v>0</v>
      </c>
      <c r="F51" s="96">
        <v>0</v>
      </c>
      <c r="G51" s="96">
        <v>0</v>
      </c>
      <c r="H51" s="96">
        <v>0</v>
      </c>
      <c r="I51" s="96">
        <v>119398.84</v>
      </c>
      <c r="J51" s="96">
        <v>196676.01</v>
      </c>
      <c r="K51" s="96">
        <v>141594.16</v>
      </c>
      <c r="L51" s="96">
        <v>170764.06</v>
      </c>
      <c r="M51" s="96">
        <v>266666</v>
      </c>
      <c r="N51" s="96">
        <v>270581.90000000002</v>
      </c>
      <c r="O51" s="96">
        <v>257695.37</v>
      </c>
      <c r="P51" s="96">
        <v>215062.64</v>
      </c>
      <c r="Q51" s="96">
        <v>234862.01</v>
      </c>
      <c r="R51" s="96">
        <v>278645.53999999998</v>
      </c>
      <c r="S51" s="96">
        <v>262422.3</v>
      </c>
      <c r="T51" s="115"/>
    </row>
    <row r="52" spans="1:23" s="101" customFormat="1" ht="39.950000000000003" customHeight="1">
      <c r="A52" s="104" t="s">
        <v>147</v>
      </c>
      <c r="B52" s="105" t="s">
        <v>216</v>
      </c>
      <c r="C52" s="96">
        <v>0</v>
      </c>
      <c r="D52" s="96">
        <v>0</v>
      </c>
      <c r="E52" s="96">
        <v>0</v>
      </c>
      <c r="F52" s="96">
        <v>0</v>
      </c>
      <c r="G52" s="96">
        <v>0</v>
      </c>
      <c r="H52" s="96">
        <v>0</v>
      </c>
      <c r="I52" s="96">
        <v>0</v>
      </c>
      <c r="J52" s="96">
        <v>0</v>
      </c>
      <c r="K52" s="96">
        <v>526569</v>
      </c>
      <c r="L52" s="96">
        <v>673102.7453175335</v>
      </c>
      <c r="M52" s="96">
        <v>607111.79999999981</v>
      </c>
      <c r="N52" s="96">
        <v>745904.39999999991</v>
      </c>
      <c r="O52" s="96">
        <v>426780.48</v>
      </c>
      <c r="P52" s="96">
        <v>388100.88</v>
      </c>
      <c r="Q52" s="96">
        <v>288495.24</v>
      </c>
      <c r="R52" s="96">
        <v>450368.76</v>
      </c>
      <c r="S52" s="96">
        <v>541702.15</v>
      </c>
    </row>
    <row r="53" spans="1:23" s="101" customFormat="1" ht="39.950000000000003" customHeight="1">
      <c r="A53" s="104" t="s">
        <v>148</v>
      </c>
      <c r="B53" s="105" t="s">
        <v>190</v>
      </c>
      <c r="C53" s="96">
        <v>0</v>
      </c>
      <c r="D53" s="96">
        <v>0</v>
      </c>
      <c r="E53" s="96">
        <v>0</v>
      </c>
      <c r="F53" s="96">
        <v>0</v>
      </c>
      <c r="G53" s="96">
        <v>0</v>
      </c>
      <c r="H53" s="96">
        <v>0</v>
      </c>
      <c r="I53" s="96">
        <v>0</v>
      </c>
      <c r="J53" s="96">
        <v>0</v>
      </c>
      <c r="K53" s="96">
        <v>526569</v>
      </c>
      <c r="L53" s="96">
        <v>673102.7453175335</v>
      </c>
      <c r="M53" s="96">
        <v>607111.80000000005</v>
      </c>
      <c r="N53" s="96">
        <v>745904.4</v>
      </c>
      <c r="O53" s="96">
        <v>426781.44</v>
      </c>
      <c r="P53" s="96">
        <v>388101</v>
      </c>
      <c r="Q53" s="96">
        <v>288495.24</v>
      </c>
      <c r="R53" s="96">
        <f>450368.76</f>
        <v>450368.76</v>
      </c>
      <c r="S53" s="96">
        <v>541702.15</v>
      </c>
    </row>
    <row r="54" spans="1:23" s="101" customFormat="1" ht="39.950000000000003" customHeight="1">
      <c r="A54" s="106" t="s">
        <v>99</v>
      </c>
      <c r="B54" s="107" t="s">
        <v>191</v>
      </c>
      <c r="C54" s="96">
        <v>0</v>
      </c>
      <c r="D54" s="96">
        <v>0</v>
      </c>
      <c r="E54" s="96">
        <v>0</v>
      </c>
      <c r="F54" s="96">
        <v>0</v>
      </c>
      <c r="G54" s="96">
        <v>311651.58</v>
      </c>
      <c r="H54" s="96">
        <v>12645.83</v>
      </c>
      <c r="I54" s="96">
        <f>10752.05</f>
        <v>10752.05</v>
      </c>
      <c r="J54" s="96">
        <v>125597.16</v>
      </c>
      <c r="K54" s="96">
        <v>323812.03999999998</v>
      </c>
      <c r="L54" s="96">
        <v>331847.31</v>
      </c>
      <c r="M54" s="96">
        <v>301085.36</v>
      </c>
      <c r="N54" s="96">
        <v>442991.12000000005</v>
      </c>
      <c r="O54" s="96">
        <v>210906.66</v>
      </c>
      <c r="P54" s="96">
        <v>735159.16</v>
      </c>
      <c r="Q54" s="96">
        <v>808652.30000000016</v>
      </c>
      <c r="R54" s="96">
        <v>874009.86999999988</v>
      </c>
      <c r="S54" s="96">
        <v>818931.93</v>
      </c>
    </row>
    <row r="55" spans="1:23" s="101" customFormat="1" ht="39.950000000000003" customHeight="1">
      <c r="A55" s="106" t="s">
        <v>103</v>
      </c>
      <c r="B55" s="107" t="s">
        <v>192</v>
      </c>
      <c r="C55" s="96">
        <v>0</v>
      </c>
      <c r="D55" s="96">
        <v>0</v>
      </c>
      <c r="E55" s="96">
        <v>0</v>
      </c>
      <c r="F55" s="96">
        <v>0</v>
      </c>
      <c r="G55" s="96">
        <v>311651.58</v>
      </c>
      <c r="H55" s="96">
        <v>12645.83</v>
      </c>
      <c r="I55" s="96">
        <f>10752.05</f>
        <v>10752.05</v>
      </c>
      <c r="J55" s="96">
        <v>125597.16</v>
      </c>
      <c r="K55" s="96">
        <v>323812.03999999998</v>
      </c>
      <c r="L55" s="96">
        <v>331847.31</v>
      </c>
      <c r="M55" s="96">
        <v>301085.36</v>
      </c>
      <c r="N55" s="96">
        <v>442991.12000000005</v>
      </c>
      <c r="O55" s="96">
        <v>210906.66</v>
      </c>
      <c r="P55" s="96">
        <v>735159.16</v>
      </c>
      <c r="Q55" s="96">
        <v>808652.30000000016</v>
      </c>
      <c r="R55" s="96">
        <v>874009.86999999988</v>
      </c>
      <c r="S55" s="96">
        <v>818931.93</v>
      </c>
    </row>
    <row r="56" spans="1:23" s="101" customFormat="1" ht="39.950000000000003" customHeight="1">
      <c r="A56" s="106" t="s">
        <v>145</v>
      </c>
      <c r="B56" s="107" t="s">
        <v>180</v>
      </c>
      <c r="C56" s="96">
        <f>10401.28+7343.16+179540.95+21100.7</f>
        <v>218386.09000000003</v>
      </c>
      <c r="D56" s="96">
        <f>8050.82+20446.68+103046.42+10155.25</f>
        <v>141699.16999999998</v>
      </c>
      <c r="E56" s="96">
        <f>6675.68+22143.93+71507.76+8284.64</f>
        <v>108612.01</v>
      </c>
      <c r="F56" s="96">
        <f>9029.48+26848.53+79779.36+5903.77</f>
        <v>121561.14</v>
      </c>
      <c r="G56" s="96">
        <v>87542.45</v>
      </c>
      <c r="H56" s="96">
        <v>32784.18</v>
      </c>
      <c r="I56" s="96">
        <v>72375.260000000009</v>
      </c>
      <c r="J56" s="96">
        <v>91990.86</v>
      </c>
      <c r="K56" s="96">
        <v>125844.38</v>
      </c>
      <c r="L56" s="96">
        <v>170291.38</v>
      </c>
      <c r="M56" s="96">
        <f>32946.32+85186.09+136368.73+31100.5</f>
        <v>285601.64</v>
      </c>
      <c r="N56" s="96">
        <v>320923.72000000003</v>
      </c>
      <c r="O56" s="96">
        <v>341252.61</v>
      </c>
      <c r="P56" s="96">
        <v>405422.29</v>
      </c>
      <c r="Q56" s="96">
        <v>297183.61</v>
      </c>
      <c r="R56" s="96">
        <v>336521.24</v>
      </c>
      <c r="S56" s="96">
        <v>473121.35</v>
      </c>
    </row>
    <row r="57" spans="1:23" s="101" customFormat="1" ht="39.950000000000003" customHeight="1">
      <c r="A57" s="106" t="s">
        <v>146</v>
      </c>
      <c r="B57" s="107" t="s">
        <v>181</v>
      </c>
      <c r="C57" s="96">
        <f>10401.28+7343.16+179540.95+21100.7</f>
        <v>218386.09000000003</v>
      </c>
      <c r="D57" s="96">
        <f>8050.82+20446.68+103046.42+10155.25</f>
        <v>141699.16999999998</v>
      </c>
      <c r="E57" s="96">
        <f>6675.68+22143.93+71507.76+8284.64</f>
        <v>108612.01</v>
      </c>
      <c r="F57" s="96">
        <f>9029.48+26848.53+79779.36+5903.77</f>
        <v>121561.14</v>
      </c>
      <c r="G57" s="96">
        <v>87542.45</v>
      </c>
      <c r="H57" s="96">
        <v>32784.18</v>
      </c>
      <c r="I57" s="96">
        <v>72375.260000000009</v>
      </c>
      <c r="J57" s="96">
        <v>91990.86</v>
      </c>
      <c r="K57" s="96">
        <v>125844.38</v>
      </c>
      <c r="L57" s="96">
        <v>170291.38</v>
      </c>
      <c r="M57" s="96">
        <f>32946.32+85186.09+136368.73+31100.5</f>
        <v>285601.64</v>
      </c>
      <c r="N57" s="96">
        <v>320923.72000000003</v>
      </c>
      <c r="O57" s="96">
        <v>341252.61</v>
      </c>
      <c r="P57" s="96">
        <v>405422.29</v>
      </c>
      <c r="Q57" s="96">
        <v>297183.61</v>
      </c>
      <c r="R57" s="96">
        <v>336521.24</v>
      </c>
      <c r="S57" s="96">
        <v>473121.35</v>
      </c>
      <c r="T57" s="103"/>
    </row>
    <row r="58" spans="1:23" s="101" customFormat="1" ht="39.950000000000003" customHeight="1">
      <c r="A58" s="108" t="s">
        <v>149</v>
      </c>
      <c r="B58" s="109" t="s">
        <v>193</v>
      </c>
      <c r="C58" s="96">
        <v>0</v>
      </c>
      <c r="D58" s="96">
        <v>0</v>
      </c>
      <c r="E58" s="96">
        <v>0</v>
      </c>
      <c r="F58" s="96">
        <v>0</v>
      </c>
      <c r="G58" s="96">
        <v>0</v>
      </c>
      <c r="H58" s="96">
        <v>0</v>
      </c>
      <c r="I58" s="96">
        <v>0</v>
      </c>
      <c r="J58" s="96">
        <v>0</v>
      </c>
      <c r="K58" s="96">
        <v>0</v>
      </c>
      <c r="L58" s="96">
        <v>0</v>
      </c>
      <c r="M58" s="96">
        <v>0</v>
      </c>
      <c r="N58" s="96">
        <v>0</v>
      </c>
      <c r="O58" s="96">
        <v>0</v>
      </c>
      <c r="P58" s="96">
        <v>0</v>
      </c>
      <c r="Q58" s="96">
        <v>0</v>
      </c>
      <c r="R58" s="96">
        <v>0</v>
      </c>
      <c r="S58" s="96">
        <v>0</v>
      </c>
    </row>
    <row r="59" spans="1:23" s="101" customFormat="1" ht="39.950000000000003" customHeight="1">
      <c r="A59" s="108" t="s">
        <v>150</v>
      </c>
      <c r="B59" s="109" t="s">
        <v>194</v>
      </c>
      <c r="C59" s="96">
        <v>0</v>
      </c>
      <c r="D59" s="96">
        <v>0</v>
      </c>
      <c r="E59" s="96">
        <v>0</v>
      </c>
      <c r="F59" s="96">
        <v>0</v>
      </c>
      <c r="G59" s="96">
        <v>0</v>
      </c>
      <c r="H59" s="96">
        <v>0</v>
      </c>
      <c r="I59" s="96">
        <v>0</v>
      </c>
      <c r="J59" s="96">
        <v>0</v>
      </c>
      <c r="K59" s="96">
        <v>0</v>
      </c>
      <c r="L59" s="96">
        <v>0</v>
      </c>
      <c r="M59" s="96">
        <v>0</v>
      </c>
      <c r="N59" s="96">
        <v>0</v>
      </c>
      <c r="O59" s="96">
        <v>0</v>
      </c>
      <c r="P59" s="96">
        <v>0</v>
      </c>
      <c r="Q59" s="96">
        <v>0</v>
      </c>
      <c r="R59" s="96">
        <v>0</v>
      </c>
      <c r="S59" s="96">
        <v>0</v>
      </c>
    </row>
    <row r="60" spans="1:23" s="101" customFormat="1" ht="39.950000000000003" customHeight="1">
      <c r="A60" s="108" t="s">
        <v>151</v>
      </c>
      <c r="B60" s="109" t="s">
        <v>182</v>
      </c>
      <c r="C60" s="96">
        <v>0</v>
      </c>
      <c r="D60" s="96">
        <v>0</v>
      </c>
      <c r="E60" s="96">
        <v>0</v>
      </c>
      <c r="F60" s="96">
        <v>0</v>
      </c>
      <c r="G60" s="96">
        <v>0</v>
      </c>
      <c r="H60" s="96">
        <v>0</v>
      </c>
      <c r="I60" s="96">
        <v>0</v>
      </c>
      <c r="J60" s="96">
        <v>192013.23</v>
      </c>
      <c r="K60" s="96">
        <v>177938.24</v>
      </c>
      <c r="L60" s="96">
        <v>7382</v>
      </c>
      <c r="M60" s="96">
        <v>45725.72</v>
      </c>
      <c r="N60" s="96">
        <v>18786.669999999998</v>
      </c>
      <c r="O60" s="96">
        <v>65781.539999999994</v>
      </c>
      <c r="P60" s="96">
        <v>602830.81000000006</v>
      </c>
      <c r="Q60" s="96">
        <v>547028.24</v>
      </c>
      <c r="R60" s="96">
        <v>523710.48</v>
      </c>
      <c r="S60" s="96">
        <v>524438.81000000006</v>
      </c>
    </row>
    <row r="61" spans="1:23" s="101" customFormat="1" ht="39.950000000000003" customHeight="1">
      <c r="A61" s="108" t="s">
        <v>152</v>
      </c>
      <c r="B61" s="109" t="s">
        <v>185</v>
      </c>
      <c r="C61" s="96">
        <v>0</v>
      </c>
      <c r="D61" s="96">
        <v>0</v>
      </c>
      <c r="E61" s="96">
        <v>0</v>
      </c>
      <c r="F61" s="96">
        <v>0</v>
      </c>
      <c r="G61" s="96">
        <v>0</v>
      </c>
      <c r="H61" s="96">
        <v>0</v>
      </c>
      <c r="I61" s="96">
        <v>0</v>
      </c>
      <c r="J61" s="96">
        <f>20618.86+53421.84+82403.77+19407.55</f>
        <v>175852.02</v>
      </c>
      <c r="K61" s="96">
        <f>17341.55+59274.69+76912.71+18961.82</f>
        <v>172490.77000000002</v>
      </c>
      <c r="L61" s="96">
        <f>-3553.06+31763.69+-16091.98+-4064.71</f>
        <v>8053.9399999999978</v>
      </c>
      <c r="M61" s="96">
        <f>2974.17+27208.69+12289.49+2795.48</f>
        <v>45267.83</v>
      </c>
      <c r="N61" s="96">
        <f>-1989.98+31179.56+-8439.18+-1576.47</f>
        <v>19173.93</v>
      </c>
      <c r="O61" s="96">
        <f>2693.53+49199.95+10634.76+2855.31</f>
        <v>65383.549999999996</v>
      </c>
      <c r="P61" s="96">
        <f>31347.67+421661.59+114556.88+26991.47</f>
        <v>594557.61</v>
      </c>
      <c r="Q61" s="96">
        <f>31709.84+399484.59+112690.24+16338.71</f>
        <v>560223.38</v>
      </c>
      <c r="R61" s="96">
        <f>31495.09+381527.41+108093.96+14883.45</f>
        <v>535999.91</v>
      </c>
      <c r="S61" s="96">
        <v>545671.39</v>
      </c>
      <c r="T61" s="103"/>
      <c r="W61" s="110"/>
    </row>
    <row r="62" spans="1:23" s="101" customFormat="1" ht="39.950000000000003" customHeight="1">
      <c r="A62" s="111" t="s">
        <v>153</v>
      </c>
      <c r="B62" s="112" t="s">
        <v>195</v>
      </c>
      <c r="C62" s="96">
        <v>0</v>
      </c>
      <c r="D62" s="96">
        <v>0</v>
      </c>
      <c r="E62" s="96">
        <v>0</v>
      </c>
      <c r="F62" s="96">
        <v>0</v>
      </c>
      <c r="G62" s="96">
        <v>0</v>
      </c>
      <c r="H62" s="96">
        <v>0</v>
      </c>
      <c r="I62" s="96">
        <v>0</v>
      </c>
      <c r="J62" s="96">
        <v>0</v>
      </c>
      <c r="K62" s="96">
        <v>0</v>
      </c>
      <c r="L62" s="96">
        <v>0</v>
      </c>
      <c r="M62" s="96">
        <v>0</v>
      </c>
      <c r="N62" s="96">
        <v>0</v>
      </c>
      <c r="O62" s="96">
        <v>0</v>
      </c>
      <c r="P62" s="96">
        <v>0</v>
      </c>
      <c r="Q62" s="96">
        <v>0</v>
      </c>
      <c r="R62" s="96">
        <v>0</v>
      </c>
      <c r="S62" s="96">
        <v>0</v>
      </c>
    </row>
    <row r="63" spans="1:23" s="101" customFormat="1" ht="39.950000000000003" customHeight="1">
      <c r="A63" s="111" t="s">
        <v>154</v>
      </c>
      <c r="B63" s="112" t="s">
        <v>196</v>
      </c>
      <c r="C63" s="96">
        <v>0</v>
      </c>
      <c r="D63" s="96">
        <v>0</v>
      </c>
      <c r="E63" s="96">
        <v>0</v>
      </c>
      <c r="F63" s="96">
        <v>0</v>
      </c>
      <c r="G63" s="96">
        <v>0</v>
      </c>
      <c r="H63" s="96">
        <v>0</v>
      </c>
      <c r="I63" s="96">
        <v>0</v>
      </c>
      <c r="J63" s="96">
        <v>0</v>
      </c>
      <c r="K63" s="96">
        <v>0</v>
      </c>
      <c r="L63" s="96">
        <v>0</v>
      </c>
      <c r="M63" s="96">
        <v>0</v>
      </c>
      <c r="N63" s="96">
        <v>0</v>
      </c>
      <c r="O63" s="96">
        <v>0</v>
      </c>
      <c r="P63" s="96">
        <v>0</v>
      </c>
      <c r="Q63" s="96">
        <v>0</v>
      </c>
      <c r="R63" s="96">
        <v>0</v>
      </c>
      <c r="S63" s="96">
        <v>0</v>
      </c>
    </row>
    <row r="64" spans="1:23" s="101" customFormat="1" ht="39.950000000000003" customHeight="1">
      <c r="A64" s="111" t="s">
        <v>155</v>
      </c>
      <c r="B64" s="112" t="s">
        <v>183</v>
      </c>
      <c r="C64" s="96">
        <v>0</v>
      </c>
      <c r="D64" s="96">
        <v>0</v>
      </c>
      <c r="E64" s="96">
        <v>0</v>
      </c>
      <c r="F64" s="96">
        <v>0</v>
      </c>
      <c r="G64" s="96">
        <v>0</v>
      </c>
      <c r="H64" s="96">
        <v>0</v>
      </c>
      <c r="I64" s="96">
        <v>0</v>
      </c>
      <c r="J64" s="96">
        <v>0</v>
      </c>
      <c r="K64" s="96">
        <v>11258.2</v>
      </c>
      <c r="L64" s="96">
        <v>8005.08</v>
      </c>
      <c r="M64" s="96">
        <v>5.01</v>
      </c>
      <c r="N64" s="96">
        <v>8953</v>
      </c>
      <c r="O64" s="96">
        <v>16263.51</v>
      </c>
      <c r="P64" s="96">
        <v>7334.58</v>
      </c>
      <c r="Q64" s="96">
        <v>9542.68</v>
      </c>
      <c r="R64" s="96">
        <v>12357.19</v>
      </c>
      <c r="S64" s="96">
        <v>3921.48</v>
      </c>
    </row>
    <row r="65" spans="1:19" s="101" customFormat="1" ht="39.950000000000003" customHeight="1">
      <c r="A65" s="111" t="s">
        <v>156</v>
      </c>
      <c r="B65" s="112" t="s">
        <v>184</v>
      </c>
      <c r="C65" s="96">
        <v>0</v>
      </c>
      <c r="D65" s="96">
        <v>0</v>
      </c>
      <c r="E65" s="96">
        <v>0</v>
      </c>
      <c r="F65" s="96">
        <v>0</v>
      </c>
      <c r="G65" s="96">
        <v>0</v>
      </c>
      <c r="H65" s="96">
        <v>0</v>
      </c>
      <c r="I65" s="96">
        <v>0</v>
      </c>
      <c r="J65" s="96">
        <v>0</v>
      </c>
      <c r="K65" s="96">
        <f>624.22+6928.44+2768.01+743.12</f>
        <v>11063.79</v>
      </c>
      <c r="L65" s="96">
        <f>413.56+5003.41+1862.62+584.51</f>
        <v>7864.1</v>
      </c>
      <c r="M65" s="96">
        <f>8.7-1.29-2.03</f>
        <v>5.379999999999999</v>
      </c>
      <c r="N65" s="96">
        <f>425.35+6138.47+1805.5+474.78</f>
        <v>8844.1</v>
      </c>
      <c r="O65" s="96">
        <f>798.95+11368.99+3164.01+813.3</f>
        <v>16145.25</v>
      </c>
      <c r="P65" s="96">
        <f>391.37+5068.03+1377.23+324.52</f>
        <v>7161.15</v>
      </c>
      <c r="Q65" s="96">
        <f>532.35+6722.35+1893.49+274.95</f>
        <v>9423.1400000000012</v>
      </c>
      <c r="R65" s="96">
        <f>718.29+8692.95+2458.17+339.14</f>
        <v>12208.550000000001</v>
      </c>
      <c r="S65" s="96">
        <v>3898.2</v>
      </c>
    </row>
  </sheetData>
  <mergeCells count="1">
    <mergeCell ref="T50:T51"/>
  </mergeCells>
  <printOptions headings="1" gridLines="1"/>
  <pageMargins left="0.11811023622047245" right="0.11811023622047245" top="0.19685039370078741" bottom="0.59055118110236227" header="0.31496062992125984" footer="0.31496062992125984"/>
  <pageSetup paperSize="8" scale="43" orientation="landscape" r:id="rId1"/>
  <headerFooter>
    <oddFooter>&amp;L&amp;Z&amp;F &amp;D&amp;R&amp;A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930" activePane="bottomLeft" state="frozen"/>
      <selection activeCell="A3293" sqref="A3293"/>
      <selection pane="bottomLeft" activeCell="A956" sqref="A956:XFD95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256.27863360000003</v>
      </c>
      <c r="S4" s="34">
        <v>256.27863360000003</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101689.99870399998</v>
      </c>
      <c r="Q6" s="34">
        <v>94405.576310399993</v>
      </c>
      <c r="R6" s="34">
        <v>94405.576310399993</v>
      </c>
      <c r="S6" s="34">
        <v>94405.576310399993</v>
      </c>
    </row>
    <row r="7" spans="1:19">
      <c r="B7" s="5">
        <v>2018</v>
      </c>
      <c r="C7" s="33"/>
      <c r="D7" s="33"/>
      <c r="E7" s="33"/>
      <c r="F7" s="33"/>
      <c r="G7" s="33"/>
      <c r="H7" s="33"/>
      <c r="I7" s="33"/>
      <c r="J7" s="33"/>
      <c r="K7" s="33"/>
      <c r="L7" s="33"/>
      <c r="M7" s="33"/>
      <c r="N7" s="33"/>
      <c r="O7" s="34">
        <v>129.39431999999999</v>
      </c>
      <c r="P7" s="34">
        <v>129.39431999999999</v>
      </c>
      <c r="Q7" s="34">
        <v>129.39431999999999</v>
      </c>
      <c r="R7" s="34">
        <v>129.39431999999999</v>
      </c>
      <c r="S7" s="34">
        <v>129.39431999999999</v>
      </c>
    </row>
    <row r="8" spans="1:19">
      <c r="B8" s="5">
        <v>2017</v>
      </c>
      <c r="C8" s="33"/>
      <c r="D8" s="33"/>
      <c r="E8" s="33"/>
      <c r="F8" s="33"/>
      <c r="G8" s="33"/>
      <c r="H8" s="33"/>
      <c r="I8" s="33"/>
      <c r="J8" s="33"/>
      <c r="K8" s="33"/>
      <c r="L8" s="33"/>
      <c r="M8" s="33"/>
      <c r="N8" s="34">
        <v>3750.0350000000003</v>
      </c>
      <c r="O8" s="34">
        <v>3750.0350000000003</v>
      </c>
      <c r="P8" s="34">
        <v>3750.0350000000003</v>
      </c>
      <c r="Q8" s="34">
        <v>3750.0350000000003</v>
      </c>
      <c r="R8" s="34">
        <v>3750.0350000000003</v>
      </c>
      <c r="S8" s="34">
        <v>3750.0350000000003</v>
      </c>
    </row>
    <row r="9" spans="1:19">
      <c r="B9" s="5">
        <v>2016</v>
      </c>
      <c r="C9" s="33"/>
      <c r="D9" s="33"/>
      <c r="E9" s="33"/>
      <c r="F9" s="33"/>
      <c r="G9" s="33"/>
      <c r="H9" s="33"/>
      <c r="I9" s="33"/>
      <c r="J9" s="33"/>
      <c r="K9" s="33"/>
      <c r="L9" s="33"/>
      <c r="M9" s="34">
        <v>468.97</v>
      </c>
      <c r="N9" s="34">
        <v>468.97</v>
      </c>
      <c r="O9" s="34">
        <v>468.97</v>
      </c>
      <c r="P9" s="34">
        <v>468.97</v>
      </c>
      <c r="Q9" s="34">
        <v>468.97</v>
      </c>
      <c r="R9" s="34">
        <v>468.97</v>
      </c>
      <c r="S9" s="34">
        <v>468.97</v>
      </c>
    </row>
    <row r="10" spans="1:19">
      <c r="B10" s="5">
        <v>2015</v>
      </c>
      <c r="C10" s="33"/>
      <c r="D10" s="33"/>
      <c r="E10" s="33"/>
      <c r="F10" s="33"/>
      <c r="G10" s="33"/>
      <c r="H10" s="33"/>
      <c r="I10" s="33"/>
      <c r="J10" s="33"/>
      <c r="K10" s="33"/>
      <c r="L10" s="34">
        <v>8487.8586400000004</v>
      </c>
      <c r="M10" s="34">
        <v>8487.8586400000004</v>
      </c>
      <c r="N10" s="34">
        <v>8487.8586400000004</v>
      </c>
      <c r="O10" s="34">
        <v>8487.8586400000004</v>
      </c>
      <c r="P10" s="34">
        <v>8487.8586400000004</v>
      </c>
      <c r="Q10" s="34">
        <v>8487.8586400000004</v>
      </c>
      <c r="R10" s="34">
        <v>8487.8586400000004</v>
      </c>
      <c r="S10" s="34">
        <v>8487.8586400000004</v>
      </c>
    </row>
    <row r="11" spans="1:19">
      <c r="B11" s="5">
        <v>2014</v>
      </c>
      <c r="C11" s="33"/>
      <c r="D11" s="33"/>
      <c r="E11" s="33"/>
      <c r="F11" s="33"/>
      <c r="G11" s="33"/>
      <c r="H11" s="33"/>
      <c r="I11" s="33"/>
      <c r="J11" s="33"/>
      <c r="K11" s="34">
        <v>968.32999999999993</v>
      </c>
      <c r="L11" s="34">
        <v>1898.29</v>
      </c>
      <c r="M11" s="34">
        <v>1898.29</v>
      </c>
      <c r="N11" s="34">
        <v>1898.29</v>
      </c>
      <c r="O11" s="34">
        <v>1898.29</v>
      </c>
      <c r="P11" s="34">
        <v>1898.29</v>
      </c>
      <c r="Q11" s="34">
        <v>1898.29</v>
      </c>
      <c r="R11" s="34">
        <v>1898.29</v>
      </c>
      <c r="S11" s="34">
        <v>1898.29</v>
      </c>
    </row>
    <row r="12" spans="1:19">
      <c r="B12" s="5">
        <v>2013</v>
      </c>
      <c r="C12" s="33"/>
      <c r="D12" s="33"/>
      <c r="E12" s="33"/>
      <c r="F12" s="33"/>
      <c r="G12" s="33"/>
      <c r="H12" s="33"/>
      <c r="I12" s="33"/>
      <c r="J12" s="34">
        <v>6435.6051592000003</v>
      </c>
      <c r="K12" s="34">
        <v>22298.978057600001</v>
      </c>
      <c r="L12" s="34">
        <v>35756.880433600003</v>
      </c>
      <c r="M12" s="34">
        <v>35817.590833600007</v>
      </c>
      <c r="N12" s="34">
        <v>35817.590833600007</v>
      </c>
      <c r="O12" s="34">
        <v>35627.928424000005</v>
      </c>
      <c r="P12" s="34">
        <v>22981.673336000007</v>
      </c>
      <c r="Q12" s="34">
        <v>22981.673336000007</v>
      </c>
      <c r="R12" s="34">
        <v>22981.673336000007</v>
      </c>
      <c r="S12" s="34">
        <v>22981.673336000007</v>
      </c>
    </row>
    <row r="13" spans="1:19">
      <c r="B13" s="5">
        <v>2012</v>
      </c>
      <c r="C13" s="33"/>
      <c r="D13" s="33"/>
      <c r="E13" s="33"/>
      <c r="F13" s="33"/>
      <c r="G13" s="33"/>
      <c r="H13" s="33"/>
      <c r="I13" s="34">
        <v>4427.7</v>
      </c>
      <c r="J13" s="34">
        <v>4483.7</v>
      </c>
      <c r="K13" s="34">
        <v>4483.7</v>
      </c>
      <c r="L13" s="34">
        <v>4483.7</v>
      </c>
      <c r="M13" s="34">
        <v>4483.7</v>
      </c>
      <c r="N13" s="34">
        <v>4483.7</v>
      </c>
      <c r="O13" s="34">
        <v>4483.7</v>
      </c>
      <c r="P13" s="34">
        <v>4483.7</v>
      </c>
      <c r="Q13" s="34">
        <v>4483.7</v>
      </c>
      <c r="R13" s="34">
        <v>4483.7</v>
      </c>
      <c r="S13" s="34">
        <v>4483.7</v>
      </c>
    </row>
    <row r="14" spans="1:19">
      <c r="B14" s="5">
        <v>2011</v>
      </c>
      <c r="C14" s="33"/>
      <c r="D14" s="33"/>
      <c r="E14" s="33"/>
      <c r="F14" s="33"/>
      <c r="G14" s="33"/>
      <c r="H14" s="34">
        <v>4641.45</v>
      </c>
      <c r="I14" s="34">
        <v>4641.45</v>
      </c>
      <c r="J14" s="34">
        <v>4641.45</v>
      </c>
      <c r="K14" s="34">
        <v>4641.45</v>
      </c>
      <c r="L14" s="34">
        <v>4641.45</v>
      </c>
      <c r="M14" s="34">
        <v>4641.45</v>
      </c>
      <c r="N14" s="34">
        <v>4641.45</v>
      </c>
      <c r="O14" s="34">
        <v>4641.45</v>
      </c>
      <c r="P14" s="34">
        <v>4641.45</v>
      </c>
      <c r="Q14" s="34">
        <v>4641.45</v>
      </c>
      <c r="R14" s="34">
        <v>4641.45</v>
      </c>
      <c r="S14" s="34">
        <v>4641.45</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1955.06</v>
      </c>
      <c r="G16" s="34">
        <v>2873.79</v>
      </c>
      <c r="H16" s="34">
        <v>2873.79</v>
      </c>
      <c r="I16" s="34">
        <v>2873.79</v>
      </c>
      <c r="J16" s="34">
        <v>2873.79</v>
      </c>
      <c r="K16" s="34">
        <v>2873.79</v>
      </c>
      <c r="L16" s="34">
        <v>2873.79</v>
      </c>
      <c r="M16" s="34">
        <v>2873.79</v>
      </c>
      <c r="N16" s="34">
        <v>2873.79</v>
      </c>
      <c r="O16" s="34">
        <v>2873.79</v>
      </c>
      <c r="P16" s="34">
        <v>2873.79</v>
      </c>
      <c r="Q16" s="34">
        <v>2873.79</v>
      </c>
      <c r="R16" s="34">
        <v>2873.79</v>
      </c>
      <c r="S16" s="34">
        <v>2873.79</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5090.29</v>
      </c>
      <c r="E18" s="34">
        <v>5124.29</v>
      </c>
      <c r="F18" s="34">
        <v>5124.29</v>
      </c>
      <c r="G18" s="34">
        <v>5124.29</v>
      </c>
      <c r="H18" s="34">
        <v>5124.29</v>
      </c>
      <c r="I18" s="34">
        <v>5124.29</v>
      </c>
      <c r="J18" s="34">
        <v>5124.29</v>
      </c>
      <c r="K18" s="34">
        <v>5124.29</v>
      </c>
      <c r="L18" s="34">
        <v>5536.29</v>
      </c>
      <c r="M18" s="34">
        <v>5536.29</v>
      </c>
      <c r="N18" s="34">
        <v>5536.29</v>
      </c>
      <c r="O18" s="34">
        <v>5536.29</v>
      </c>
      <c r="P18" s="34">
        <v>5536.29</v>
      </c>
      <c r="Q18" s="34">
        <v>5536.29</v>
      </c>
      <c r="R18" s="34">
        <v>5536.29</v>
      </c>
      <c r="S18" s="34">
        <v>5536.29</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1645.1000000000001</v>
      </c>
      <c r="D20" s="34">
        <v>1645.1000000000001</v>
      </c>
      <c r="E20" s="34">
        <v>1645.1000000000001</v>
      </c>
      <c r="F20" s="34">
        <v>1645.1000000000001</v>
      </c>
      <c r="G20" s="34">
        <v>1645.1000000000001</v>
      </c>
      <c r="H20" s="34">
        <v>1645.1000000000001</v>
      </c>
      <c r="I20" s="34">
        <v>1645.1000000000001</v>
      </c>
      <c r="J20" s="34">
        <v>1645.1000000000001</v>
      </c>
      <c r="K20" s="34">
        <v>1645.1000000000001</v>
      </c>
      <c r="L20" s="34">
        <v>1645.1000000000001</v>
      </c>
      <c r="M20" s="34">
        <v>1645.1000000000001</v>
      </c>
      <c r="N20" s="34">
        <v>1645.1000000000001</v>
      </c>
      <c r="O20" s="34">
        <v>1645.1000000000001</v>
      </c>
      <c r="P20" s="34">
        <v>1645.1000000000001</v>
      </c>
      <c r="Q20" s="34">
        <v>1645.1000000000001</v>
      </c>
      <c r="R20" s="34">
        <v>1645.1000000000001</v>
      </c>
      <c r="S20" s="34">
        <v>1645.1000000000001</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9917.19</v>
      </c>
      <c r="D22" s="34">
        <v>9917.19</v>
      </c>
      <c r="E22" s="34">
        <v>9917.19</v>
      </c>
      <c r="F22" s="34">
        <v>9917.19</v>
      </c>
      <c r="G22" s="34">
        <v>9917.19</v>
      </c>
      <c r="H22" s="34">
        <v>9917.19</v>
      </c>
      <c r="I22" s="34">
        <v>9917.19</v>
      </c>
      <c r="J22" s="34">
        <v>9917.19</v>
      </c>
      <c r="K22" s="34">
        <v>9917.19</v>
      </c>
      <c r="L22" s="34">
        <v>9917.19</v>
      </c>
      <c r="M22" s="34">
        <v>9917.19</v>
      </c>
      <c r="N22" s="34">
        <v>9917.19</v>
      </c>
      <c r="O22" s="34">
        <v>9917.19</v>
      </c>
      <c r="P22" s="34">
        <v>9917.19</v>
      </c>
      <c r="Q22" s="34">
        <v>9917.19</v>
      </c>
      <c r="R22" s="34">
        <v>9917.19</v>
      </c>
      <c r="S22" s="34">
        <v>9917.19</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8692.98</v>
      </c>
      <c r="D28" s="34">
        <v>8692.98</v>
      </c>
      <c r="E28" s="34">
        <v>8692.98</v>
      </c>
      <c r="F28" s="34">
        <v>8692.98</v>
      </c>
      <c r="G28" s="34">
        <v>8692.98</v>
      </c>
      <c r="H28" s="34">
        <v>8692.98</v>
      </c>
      <c r="I28" s="34">
        <v>8692.98</v>
      </c>
      <c r="J28" s="34">
        <v>8692.98</v>
      </c>
      <c r="K28" s="34">
        <v>8692.98</v>
      </c>
      <c r="L28" s="34">
        <v>8692.98</v>
      </c>
      <c r="M28" s="34">
        <v>8692.98</v>
      </c>
      <c r="N28" s="34">
        <v>8692.98</v>
      </c>
      <c r="O28" s="34">
        <v>8692.98</v>
      </c>
      <c r="P28" s="34">
        <v>8692.98</v>
      </c>
      <c r="Q28" s="34">
        <v>8692.98</v>
      </c>
      <c r="R28" s="34">
        <v>8692.98</v>
      </c>
      <c r="S28" s="34">
        <v>8692.98</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3122.3999999999996</v>
      </c>
      <c r="D38" s="34">
        <v>3122.3999999999996</v>
      </c>
      <c r="E38" s="34">
        <v>3122.3999999999996</v>
      </c>
      <c r="F38" s="34">
        <v>3122.3999999999996</v>
      </c>
      <c r="G38" s="34">
        <v>3122.3999999999996</v>
      </c>
      <c r="H38" s="34">
        <v>3122.3999999999996</v>
      </c>
      <c r="I38" s="34">
        <v>3122.3999999999996</v>
      </c>
      <c r="J38" s="34">
        <v>3122.3999999999996</v>
      </c>
      <c r="K38" s="34">
        <v>3122.3999999999996</v>
      </c>
      <c r="L38" s="34">
        <v>3122.3999999999996</v>
      </c>
      <c r="M38" s="34">
        <v>3122.3999999999996</v>
      </c>
      <c r="N38" s="34">
        <v>3122.3999999999996</v>
      </c>
      <c r="O38" s="34">
        <v>3122.3999999999996</v>
      </c>
      <c r="P38" s="34">
        <v>3122.3999999999996</v>
      </c>
      <c r="Q38" s="34">
        <v>3122.3999999999996</v>
      </c>
      <c r="R38" s="34">
        <v>3122.3999999999996</v>
      </c>
      <c r="S38" s="34">
        <v>3122.3999999999996</v>
      </c>
    </row>
    <row r="39" spans="2:19">
      <c r="B39" s="5">
        <v>1986</v>
      </c>
      <c r="C39" s="34">
        <v>2515.4464285714289</v>
      </c>
      <c r="D39" s="34">
        <v>2515.4464285714289</v>
      </c>
      <c r="E39" s="34">
        <v>2515.4464285714289</v>
      </c>
      <c r="F39" s="34">
        <v>2515.4464285714289</v>
      </c>
      <c r="G39" s="34">
        <v>2515.4464285714289</v>
      </c>
      <c r="H39" s="34">
        <v>2515.4464285714289</v>
      </c>
      <c r="I39" s="34">
        <v>2515.4464285714289</v>
      </c>
      <c r="J39" s="34">
        <v>2515.4464285714289</v>
      </c>
      <c r="K39" s="34">
        <v>2515.4464285714289</v>
      </c>
      <c r="L39" s="34">
        <v>2515.4464285714289</v>
      </c>
      <c r="M39" s="34">
        <v>2515.4464285714289</v>
      </c>
      <c r="N39" s="34">
        <v>2515.4464285714289</v>
      </c>
      <c r="O39" s="34">
        <v>2515.4464285714289</v>
      </c>
      <c r="P39" s="34">
        <v>2515.4464285714289</v>
      </c>
      <c r="Q39" s="34">
        <v>2515.4464285714289</v>
      </c>
      <c r="R39" s="34">
        <v>2515.4464285714289</v>
      </c>
      <c r="S39" s="34">
        <v>2515.4464285714289</v>
      </c>
    </row>
    <row r="40" spans="2:19">
      <c r="B40" s="5">
        <v>1985</v>
      </c>
      <c r="C40" s="34">
        <v>1752.9615384615386</v>
      </c>
      <c r="D40" s="34">
        <v>1752.9615384615386</v>
      </c>
      <c r="E40" s="34">
        <v>1752.9615384615386</v>
      </c>
      <c r="F40" s="34">
        <v>1752.9615384615386</v>
      </c>
      <c r="G40" s="34">
        <v>1752.9615384615386</v>
      </c>
      <c r="H40" s="34">
        <v>1752.9615384615386</v>
      </c>
      <c r="I40" s="34">
        <v>1752.9615384615386</v>
      </c>
      <c r="J40" s="34">
        <v>1752.9615384615386</v>
      </c>
      <c r="K40" s="34">
        <v>1752.9615384615386</v>
      </c>
      <c r="L40" s="34">
        <v>1752.9615384615386</v>
      </c>
      <c r="M40" s="34">
        <v>1752.9615384615386</v>
      </c>
      <c r="N40" s="34">
        <v>1752.9615384615386</v>
      </c>
      <c r="O40" s="34">
        <v>1752.9615384615386</v>
      </c>
      <c r="P40" s="34">
        <v>1752.9615384615386</v>
      </c>
      <c r="Q40" s="34">
        <v>1752.9615384615386</v>
      </c>
      <c r="R40" s="34">
        <v>1752.9615384615386</v>
      </c>
      <c r="S40" s="34">
        <v>1752.9615384615386</v>
      </c>
    </row>
    <row r="41" spans="2:19">
      <c r="B41" s="5">
        <v>1984</v>
      </c>
      <c r="C41" s="34">
        <v>5529.7500000000009</v>
      </c>
      <c r="D41" s="34">
        <v>5529.7500000000009</v>
      </c>
      <c r="E41" s="34">
        <v>5529.7500000000009</v>
      </c>
      <c r="F41" s="34">
        <v>5529.7500000000009</v>
      </c>
      <c r="G41" s="34">
        <v>5529.7500000000009</v>
      </c>
      <c r="H41" s="34">
        <v>5529.7500000000009</v>
      </c>
      <c r="I41" s="34">
        <v>5529.7500000000009</v>
      </c>
      <c r="J41" s="34">
        <v>5529.7500000000009</v>
      </c>
      <c r="K41" s="34">
        <v>5529.7500000000009</v>
      </c>
      <c r="L41" s="34">
        <v>5529.7500000000009</v>
      </c>
      <c r="M41" s="34">
        <v>5529.7500000000009</v>
      </c>
      <c r="N41" s="34">
        <v>5529.7500000000009</v>
      </c>
      <c r="O41" s="34">
        <v>5529.7500000000009</v>
      </c>
      <c r="P41" s="34">
        <v>5529.7500000000009</v>
      </c>
      <c r="Q41" s="34">
        <v>5529.7500000000009</v>
      </c>
      <c r="R41" s="34">
        <v>5529.7500000000009</v>
      </c>
      <c r="S41" s="34">
        <v>5529.7500000000009</v>
      </c>
    </row>
    <row r="42" spans="2:19">
      <c r="B42" s="5">
        <v>1983</v>
      </c>
      <c r="C42" s="34">
        <v>6900.045454545454</v>
      </c>
      <c r="D42" s="34">
        <v>6900.045454545454</v>
      </c>
      <c r="E42" s="34">
        <v>6900.045454545454</v>
      </c>
      <c r="F42" s="34">
        <v>6900.045454545454</v>
      </c>
      <c r="G42" s="34">
        <v>6900.045454545454</v>
      </c>
      <c r="H42" s="34">
        <v>6900.045454545454</v>
      </c>
      <c r="I42" s="34">
        <v>6900.045454545454</v>
      </c>
      <c r="J42" s="34">
        <v>6900.045454545454</v>
      </c>
      <c r="K42" s="34">
        <v>6900.045454545454</v>
      </c>
      <c r="L42" s="34">
        <v>6900.045454545454</v>
      </c>
      <c r="M42" s="34">
        <v>6900.045454545454</v>
      </c>
      <c r="N42" s="34">
        <v>6900.045454545454</v>
      </c>
      <c r="O42" s="34">
        <v>6900.045454545454</v>
      </c>
      <c r="P42" s="34">
        <v>6900.045454545454</v>
      </c>
      <c r="Q42" s="34">
        <v>6900.045454545454</v>
      </c>
      <c r="R42" s="34">
        <v>6900.045454545454</v>
      </c>
      <c r="S42" s="34">
        <v>6900.045454545454</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40075.873421578421</v>
      </c>
      <c r="D96" s="7">
        <f>SUM(D18:D95)</f>
        <v>45166.163421578422</v>
      </c>
      <c r="E96" s="7">
        <f>SUM(E17:E95)</f>
        <v>45200.163421578422</v>
      </c>
      <c r="F96" s="7">
        <f>SUM(F16:F95)</f>
        <v>47155.223421578419</v>
      </c>
      <c r="G96" s="7">
        <f>SUM(G15:G95)</f>
        <v>48073.953421578422</v>
      </c>
      <c r="H96" s="7">
        <f>SUM(H9:H95)</f>
        <v>52715.403421578427</v>
      </c>
      <c r="I96" s="7">
        <f>SUM(I9:I95)</f>
        <v>57143.103421578424</v>
      </c>
      <c r="J96" s="7">
        <f t="shared" ref="J96:L96" si="0">SUM(J9:J95)</f>
        <v>63634.708580778424</v>
      </c>
      <c r="K96" s="7">
        <f>SUM(K9:K95)</f>
        <v>80466.411479178423</v>
      </c>
      <c r="L96" s="7">
        <f t="shared" si="0"/>
        <v>103754.1324951784</v>
      </c>
      <c r="M96" s="7">
        <f>SUM(M9:M95)</f>
        <v>104283.81289517842</v>
      </c>
      <c r="N96" s="10">
        <f>SUM(N5:N95)</f>
        <v>108033.84789517842</v>
      </c>
      <c r="O96" s="10">
        <f>SUM(O5:O95)</f>
        <v>107973.57980557843</v>
      </c>
      <c r="P96" s="10">
        <f>SUM(P5:P95)</f>
        <v>197017.32342157845</v>
      </c>
      <c r="Q96" s="10">
        <f>SUM(Q5:Q95)</f>
        <v>189732.90102797846</v>
      </c>
      <c r="R96" s="10">
        <f>SUM(R3:R95)</f>
        <v>189989.17966157847</v>
      </c>
      <c r="S96" s="10">
        <f>SUM(S3:S95)</f>
        <v>189989.17966157847</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13714.147487999999</v>
      </c>
    </row>
    <row r="99" spans="1:19">
      <c r="A99" s="35"/>
      <c r="B99" s="5">
        <v>2021</v>
      </c>
      <c r="C99" s="33"/>
      <c r="D99" s="33"/>
      <c r="E99" s="33"/>
      <c r="F99" s="33"/>
      <c r="G99" s="33"/>
      <c r="H99" s="33"/>
      <c r="I99" s="33"/>
      <c r="J99" s="33"/>
      <c r="K99" s="33"/>
      <c r="L99" s="33"/>
      <c r="M99" s="33"/>
      <c r="N99" s="33"/>
      <c r="O99" s="33"/>
      <c r="P99" s="33"/>
      <c r="Q99" s="33"/>
      <c r="R99" s="34">
        <v>99275.365155200008</v>
      </c>
      <c r="S99" s="34">
        <v>99275.365155200008</v>
      </c>
    </row>
    <row r="100" spans="1:19">
      <c r="B100" s="5">
        <v>2020</v>
      </c>
      <c r="C100" s="33"/>
      <c r="D100" s="33"/>
      <c r="E100" s="33"/>
      <c r="F100" s="33"/>
      <c r="G100" s="33"/>
      <c r="H100" s="33"/>
      <c r="I100" s="33"/>
      <c r="J100" s="33"/>
      <c r="K100" s="33"/>
      <c r="L100" s="33"/>
      <c r="M100" s="33"/>
      <c r="N100" s="33"/>
      <c r="O100" s="33"/>
      <c r="P100" s="33"/>
      <c r="Q100" s="34">
        <v>9300.1379968000001</v>
      </c>
      <c r="R100" s="34">
        <v>9300.1379968000001</v>
      </c>
      <c r="S100" s="34">
        <v>9300.1379968000001</v>
      </c>
    </row>
    <row r="101" spans="1:19">
      <c r="A101" s="36"/>
      <c r="B101" s="5">
        <v>2019</v>
      </c>
      <c r="C101" s="33"/>
      <c r="D101" s="33"/>
      <c r="E101" s="33"/>
      <c r="F101" s="33"/>
      <c r="G101" s="33"/>
      <c r="H101" s="33"/>
      <c r="I101" s="33"/>
      <c r="J101" s="33"/>
      <c r="K101" s="33"/>
      <c r="L101" s="33"/>
      <c r="M101" s="33"/>
      <c r="N101" s="33"/>
      <c r="O101" s="33"/>
      <c r="P101" s="34">
        <v>10361.599999999999</v>
      </c>
      <c r="Q101" s="34">
        <v>10361.599999999999</v>
      </c>
      <c r="R101" s="34">
        <v>10361.599999999999</v>
      </c>
      <c r="S101" s="34">
        <v>10361.599999999999</v>
      </c>
    </row>
    <row r="102" spans="1:19">
      <c r="A102" s="36"/>
      <c r="B102" s="5">
        <v>2018</v>
      </c>
      <c r="C102" s="33"/>
      <c r="D102" s="33"/>
      <c r="E102" s="33"/>
      <c r="F102" s="33"/>
      <c r="G102" s="33"/>
      <c r="H102" s="33"/>
      <c r="I102" s="33"/>
      <c r="J102" s="33"/>
      <c r="K102" s="33"/>
      <c r="L102" s="33"/>
      <c r="M102" s="33"/>
      <c r="N102" s="33"/>
      <c r="O102" s="34">
        <v>2998.16</v>
      </c>
      <c r="P102" s="34">
        <v>2998.16</v>
      </c>
      <c r="Q102" s="34">
        <v>2998.16</v>
      </c>
      <c r="R102" s="34">
        <v>2998.16</v>
      </c>
      <c r="S102" s="34">
        <v>2998.16</v>
      </c>
    </row>
    <row r="103" spans="1:19">
      <c r="A103" s="35"/>
      <c r="B103" s="5">
        <v>2017</v>
      </c>
      <c r="C103" s="33"/>
      <c r="D103" s="33"/>
      <c r="E103" s="33"/>
      <c r="F103" s="33"/>
      <c r="G103" s="33"/>
      <c r="H103" s="33"/>
      <c r="I103" s="33"/>
      <c r="J103" s="33"/>
      <c r="K103" s="33"/>
      <c r="L103" s="33"/>
      <c r="M103" s="33"/>
      <c r="N103" s="34">
        <v>2051.17</v>
      </c>
      <c r="O103" s="34">
        <v>2051.17</v>
      </c>
      <c r="P103" s="34">
        <v>2051.17</v>
      </c>
      <c r="Q103" s="34">
        <v>2051.17</v>
      </c>
      <c r="R103" s="34">
        <v>2051.17</v>
      </c>
      <c r="S103" s="34">
        <v>2051.17</v>
      </c>
    </row>
    <row r="104" spans="1:19">
      <c r="B104" s="5">
        <v>2016</v>
      </c>
      <c r="C104" s="33"/>
      <c r="D104" s="33"/>
      <c r="E104" s="33"/>
      <c r="F104" s="33"/>
      <c r="G104" s="33"/>
      <c r="H104" s="33"/>
      <c r="I104" s="33"/>
      <c r="J104" s="33"/>
      <c r="K104" s="33"/>
      <c r="L104" s="33"/>
      <c r="M104" s="34">
        <v>153662.01275520003</v>
      </c>
      <c r="N104" s="34">
        <v>153662.01275520003</v>
      </c>
      <c r="O104" s="34">
        <v>153662.01275520003</v>
      </c>
      <c r="P104" s="34">
        <v>153662.01275520003</v>
      </c>
      <c r="Q104" s="34">
        <v>153662.01275520003</v>
      </c>
      <c r="R104" s="34">
        <v>153662.01275520003</v>
      </c>
      <c r="S104" s="34">
        <v>153662.01275520003</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1594.12</v>
      </c>
      <c r="K107" s="34">
        <v>1594.12</v>
      </c>
      <c r="L107" s="34">
        <v>1594.12</v>
      </c>
      <c r="M107" s="34">
        <v>1594.12</v>
      </c>
      <c r="N107" s="34">
        <v>1594.12</v>
      </c>
      <c r="O107" s="34">
        <v>1594.12</v>
      </c>
      <c r="P107" s="34">
        <v>1594.12</v>
      </c>
      <c r="Q107" s="34">
        <v>1594.12</v>
      </c>
      <c r="R107" s="34">
        <v>1594.12</v>
      </c>
      <c r="S107" s="34">
        <v>1594.12</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1594.12</v>
      </c>
      <c r="K191" s="7">
        <f>SUM(K104:K190)</f>
        <v>1594.12</v>
      </c>
      <c r="L191" s="7">
        <f t="shared" si="1"/>
        <v>1594.12</v>
      </c>
      <c r="M191" s="7">
        <f>SUM(M104:M190)</f>
        <v>155256.13275520003</v>
      </c>
      <c r="N191" s="10">
        <f>SUM(N99:N190)</f>
        <v>157307.30275520004</v>
      </c>
      <c r="O191" s="10">
        <f>SUM(O99:O190)</f>
        <v>160305.46275520002</v>
      </c>
      <c r="P191" s="10">
        <f>SUM(P99:P190)</f>
        <v>170667.06275520002</v>
      </c>
      <c r="Q191" s="10">
        <f>SUM(Q99:Q190)</f>
        <v>179967.20075200003</v>
      </c>
      <c r="R191" s="10">
        <f>SUM(R98:R190)</f>
        <v>279242.56590720004</v>
      </c>
      <c r="S191" s="10">
        <f>SUM(S98:S190)</f>
        <v>292956.71339520009</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490837.17510719999</v>
      </c>
    </row>
    <row r="289" spans="1:19">
      <c r="A289" s="35"/>
      <c r="B289" s="5">
        <v>2021</v>
      </c>
      <c r="C289" s="33"/>
      <c r="D289" s="33"/>
      <c r="E289" s="33"/>
      <c r="F289" s="33"/>
      <c r="G289" s="33"/>
      <c r="H289" s="33"/>
      <c r="I289" s="33"/>
      <c r="J289" s="33"/>
      <c r="K289" s="33"/>
      <c r="L289" s="33"/>
      <c r="M289" s="33"/>
      <c r="N289" s="33"/>
      <c r="O289" s="33"/>
      <c r="P289" s="33"/>
      <c r="Q289" s="33"/>
      <c r="R289" s="34">
        <v>10443.995443200001</v>
      </c>
      <c r="S289" s="34">
        <v>10443.995443200001</v>
      </c>
    </row>
    <row r="290" spans="1:19">
      <c r="B290" s="5">
        <v>2020</v>
      </c>
      <c r="C290" s="33"/>
      <c r="D290" s="33"/>
      <c r="E290" s="33"/>
      <c r="F290" s="33"/>
      <c r="G290" s="33"/>
      <c r="H290" s="33"/>
      <c r="I290" s="33"/>
      <c r="J290" s="33"/>
      <c r="K290" s="33"/>
      <c r="L290" s="33"/>
      <c r="M290" s="33"/>
      <c r="N290" s="33"/>
      <c r="O290" s="33"/>
      <c r="P290" s="33"/>
      <c r="Q290" s="34">
        <v>4979.5466432000003</v>
      </c>
      <c r="R290" s="34">
        <v>4979.5466432000003</v>
      </c>
      <c r="S290" s="34">
        <v>4979.5466432000003</v>
      </c>
    </row>
    <row r="291" spans="1:19">
      <c r="A291" s="37"/>
      <c r="B291" s="5">
        <v>2019</v>
      </c>
      <c r="C291" s="33"/>
      <c r="D291" s="33"/>
      <c r="E291" s="33"/>
      <c r="F291" s="33"/>
      <c r="G291" s="33"/>
      <c r="H291" s="33"/>
      <c r="I291" s="33"/>
      <c r="J291" s="33"/>
      <c r="K291" s="33"/>
      <c r="L291" s="33"/>
      <c r="M291" s="33"/>
      <c r="N291" s="33"/>
      <c r="O291" s="33"/>
      <c r="P291" s="34">
        <v>77258.633372800075</v>
      </c>
      <c r="Q291" s="34">
        <v>77258.633372800075</v>
      </c>
      <c r="R291" s="34">
        <v>77258.633372800075</v>
      </c>
      <c r="S291" s="34">
        <v>77258.633372800075</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7105.6550000000007</v>
      </c>
      <c r="O293" s="34">
        <v>7105.6550000000007</v>
      </c>
      <c r="P293" s="34">
        <v>7105.6550000000007</v>
      </c>
      <c r="Q293" s="34">
        <v>7105.6550000000007</v>
      </c>
      <c r="R293" s="34">
        <v>7105.6550000000007</v>
      </c>
      <c r="S293" s="34">
        <v>7105.6550000000007</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1595017.6768976003</v>
      </c>
      <c r="M295" s="34">
        <v>1595017.6768976003</v>
      </c>
      <c r="N295" s="34">
        <v>1595017.6768976003</v>
      </c>
      <c r="O295" s="34">
        <v>1595017.6768976003</v>
      </c>
      <c r="P295" s="34">
        <v>1595017.6768976003</v>
      </c>
      <c r="Q295" s="34">
        <v>1595017.6768976003</v>
      </c>
      <c r="R295" s="34">
        <v>1595017.6768976003</v>
      </c>
      <c r="S295" s="34">
        <v>1595017.6768976003</v>
      </c>
    </row>
    <row r="296" spans="1:19">
      <c r="B296" s="5">
        <v>2014</v>
      </c>
      <c r="C296" s="33"/>
      <c r="D296" s="33"/>
      <c r="E296" s="33"/>
      <c r="F296" s="33"/>
      <c r="G296" s="33"/>
      <c r="H296" s="33"/>
      <c r="I296" s="33"/>
      <c r="J296" s="33"/>
      <c r="K296" s="34">
        <v>40415.791821599989</v>
      </c>
      <c r="L296" s="34">
        <v>40415.791821599989</v>
      </c>
      <c r="M296" s="34">
        <v>40415.791821599989</v>
      </c>
      <c r="N296" s="34">
        <v>40415.791821599989</v>
      </c>
      <c r="O296" s="34">
        <v>40415.791821599989</v>
      </c>
      <c r="P296" s="34">
        <v>40414.755661599986</v>
      </c>
      <c r="Q296" s="34">
        <v>40414.755661599986</v>
      </c>
      <c r="R296" s="34">
        <v>40414.755661599986</v>
      </c>
      <c r="S296" s="34">
        <v>40414.755661599986</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9434.8363968000012</v>
      </c>
      <c r="H300" s="34">
        <v>9434.8363968000012</v>
      </c>
      <c r="I300" s="34">
        <v>9434.8363968000012</v>
      </c>
      <c r="J300" s="34">
        <v>9434.8363968000012</v>
      </c>
      <c r="K300" s="34">
        <v>9434.8363968000012</v>
      </c>
      <c r="L300" s="34">
        <v>9434.8363968000012</v>
      </c>
      <c r="M300" s="34">
        <v>9434.8363968000012</v>
      </c>
      <c r="N300" s="34">
        <v>9434.8363968000012</v>
      </c>
      <c r="O300" s="34">
        <v>9434.8363968000012</v>
      </c>
      <c r="P300" s="34">
        <v>9434.8363968000012</v>
      </c>
      <c r="Q300" s="34">
        <v>9434.8363968000012</v>
      </c>
      <c r="R300" s="34">
        <v>9434.8363968000012</v>
      </c>
      <c r="S300" s="34">
        <v>9434.8363968000012</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8438.1415754999998</v>
      </c>
      <c r="D309" s="34">
        <v>8438.1415754999998</v>
      </c>
      <c r="E309" s="34">
        <v>8438.1415754999998</v>
      </c>
      <c r="F309" s="34">
        <v>8438.1415754999998</v>
      </c>
      <c r="G309" s="34">
        <v>8438.1415754999998</v>
      </c>
      <c r="H309" s="34">
        <v>8438.1415754999998</v>
      </c>
      <c r="I309" s="34">
        <v>8438.1415754999998</v>
      </c>
      <c r="J309" s="34">
        <v>8438.1415754999998</v>
      </c>
      <c r="K309" s="34">
        <v>8438.1415754999998</v>
      </c>
      <c r="L309" s="34">
        <v>8438.1415754999998</v>
      </c>
      <c r="M309" s="34">
        <v>8438.1415754999998</v>
      </c>
      <c r="N309" s="34">
        <v>8438.1415754999998</v>
      </c>
      <c r="O309" s="34">
        <v>8438.1415754999998</v>
      </c>
      <c r="P309" s="34">
        <v>8438.1415754999998</v>
      </c>
      <c r="Q309" s="34">
        <v>8438.1415754999998</v>
      </c>
      <c r="R309" s="34">
        <v>8438.1415754999998</v>
      </c>
      <c r="S309" s="34">
        <v>8438.1415754999998</v>
      </c>
    </row>
    <row r="310" spans="2:19">
      <c r="B310" s="5">
        <v>2000</v>
      </c>
      <c r="C310" s="34">
        <v>24240.503593019999</v>
      </c>
      <c r="D310" s="34">
        <v>24240.503593019999</v>
      </c>
      <c r="E310" s="34">
        <v>24240.503593019999</v>
      </c>
      <c r="F310" s="34">
        <v>24240.503593019999</v>
      </c>
      <c r="G310" s="34">
        <v>24240.503593019999</v>
      </c>
      <c r="H310" s="34">
        <v>24240.503593019999</v>
      </c>
      <c r="I310" s="34">
        <v>24240.503593019999</v>
      </c>
      <c r="J310" s="34">
        <v>24240.503593019999</v>
      </c>
      <c r="K310" s="34">
        <v>24240.503593019999</v>
      </c>
      <c r="L310" s="34">
        <v>24240.503593019999</v>
      </c>
      <c r="M310" s="34">
        <v>24240.503593019999</v>
      </c>
      <c r="N310" s="34">
        <v>24240.503593019999</v>
      </c>
      <c r="O310" s="34">
        <v>24240.503593019999</v>
      </c>
      <c r="P310" s="34">
        <v>24240.503593019999</v>
      </c>
      <c r="Q310" s="34">
        <v>24240.503593019999</v>
      </c>
      <c r="R310" s="34">
        <v>24240.503593019999</v>
      </c>
      <c r="S310" s="34">
        <v>24240.503593019999</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18176.092975459997</v>
      </c>
      <c r="D312" s="34">
        <v>18176.092975459997</v>
      </c>
      <c r="E312" s="34">
        <v>18176.092975459997</v>
      </c>
      <c r="F312" s="34">
        <v>18176.092975459997</v>
      </c>
      <c r="G312" s="34">
        <v>18176.092975459997</v>
      </c>
      <c r="H312" s="34">
        <v>18176.092975459997</v>
      </c>
      <c r="I312" s="34">
        <v>18176.092975459997</v>
      </c>
      <c r="J312" s="34">
        <v>18176.092975459997</v>
      </c>
      <c r="K312" s="34">
        <v>18176.092975459997</v>
      </c>
      <c r="L312" s="34">
        <v>18176.092975459997</v>
      </c>
      <c r="M312" s="34">
        <v>18176.092975459997</v>
      </c>
      <c r="N312" s="34">
        <v>18176.092975459997</v>
      </c>
      <c r="O312" s="34">
        <v>18176.092975459997</v>
      </c>
      <c r="P312" s="34">
        <v>18176.092975459997</v>
      </c>
      <c r="Q312" s="34">
        <v>18176.092975459997</v>
      </c>
      <c r="R312" s="34">
        <v>18176.092975459997</v>
      </c>
      <c r="S312" s="34">
        <v>18176.092975459997</v>
      </c>
    </row>
    <row r="313" spans="2:19">
      <c r="B313" s="5">
        <v>1997</v>
      </c>
      <c r="C313" s="34">
        <v>73944.776342579993</v>
      </c>
      <c r="D313" s="34">
        <v>73944.776342579993</v>
      </c>
      <c r="E313" s="34">
        <v>73944.776342579993</v>
      </c>
      <c r="F313" s="34">
        <v>73944.776342579993</v>
      </c>
      <c r="G313" s="34">
        <v>73944.776342579993</v>
      </c>
      <c r="H313" s="34">
        <v>73944.776342579993</v>
      </c>
      <c r="I313" s="34">
        <v>73944.776342579993</v>
      </c>
      <c r="J313" s="34">
        <v>73944.776342579993</v>
      </c>
      <c r="K313" s="34">
        <v>73944.776342579993</v>
      </c>
      <c r="L313" s="34">
        <v>73944.776342579993</v>
      </c>
      <c r="M313" s="34">
        <v>73944.776342579993</v>
      </c>
      <c r="N313" s="34">
        <v>73944.776342579993</v>
      </c>
      <c r="O313" s="34">
        <v>73944.776342579993</v>
      </c>
      <c r="P313" s="34">
        <v>73944.776342579993</v>
      </c>
      <c r="Q313" s="34">
        <v>73944.776342579993</v>
      </c>
      <c r="R313" s="34">
        <v>73944.776342579993</v>
      </c>
      <c r="S313" s="34">
        <v>73944.776342579993</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38682.533097780004</v>
      </c>
      <c r="D315" s="34">
        <v>38682.533097780004</v>
      </c>
      <c r="E315" s="34">
        <v>38682.533097780004</v>
      </c>
      <c r="F315" s="34">
        <v>38682.533097780004</v>
      </c>
      <c r="G315" s="34">
        <v>38682.533097780004</v>
      </c>
      <c r="H315" s="34">
        <v>38682.533097780004</v>
      </c>
      <c r="I315" s="34">
        <v>38682.533097780004</v>
      </c>
      <c r="J315" s="34">
        <v>38682.533097780004</v>
      </c>
      <c r="K315" s="34">
        <v>38682.533097780004</v>
      </c>
      <c r="L315" s="34">
        <v>38682.533097780004</v>
      </c>
      <c r="M315" s="34">
        <v>38682.533097780004</v>
      </c>
      <c r="N315" s="34">
        <v>38682.533097780004</v>
      </c>
      <c r="O315" s="34">
        <v>38682.533097780004</v>
      </c>
      <c r="P315" s="34">
        <v>38682.533097780004</v>
      </c>
      <c r="Q315" s="34">
        <v>38682.533097780004</v>
      </c>
      <c r="R315" s="34">
        <v>38682.533097780004</v>
      </c>
      <c r="S315" s="34">
        <v>38682.533097780004</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163482.04758433998</v>
      </c>
      <c r="D381" s="7">
        <f>SUM(D303:D380)</f>
        <v>163482.04758433998</v>
      </c>
      <c r="E381" s="7">
        <f>SUM(E302:E380)</f>
        <v>163482.04758433998</v>
      </c>
      <c r="F381" s="7">
        <f>SUM(F301:F380)</f>
        <v>163482.04758433998</v>
      </c>
      <c r="G381" s="7">
        <f>SUM(G300:G380)</f>
        <v>172916.88398113998</v>
      </c>
      <c r="H381" s="7">
        <f>SUM(H294:H380)</f>
        <v>172916.88398113998</v>
      </c>
      <c r="I381" s="7">
        <f>SUM(I294:I380)</f>
        <v>172916.88398113998</v>
      </c>
      <c r="J381" s="7">
        <f t="shared" ref="J381" si="3">SUM(J294:J380)</f>
        <v>172916.88398113998</v>
      </c>
      <c r="K381" s="7">
        <f>SUM(K294:K380)</f>
        <v>213332.67580273998</v>
      </c>
      <c r="L381" s="7">
        <f t="shared" ref="L381" si="4">SUM(L294:L380)</f>
        <v>1808350.3527003401</v>
      </c>
      <c r="M381" s="7">
        <f>SUM(M294:M380)</f>
        <v>1808350.3527003401</v>
      </c>
      <c r="N381" s="10">
        <f>SUM(N289:N380)</f>
        <v>1815456.0077003401</v>
      </c>
      <c r="O381" s="10">
        <f>SUM(O289:O380)</f>
        <v>1815456.0077003401</v>
      </c>
      <c r="P381" s="10">
        <f>SUM(P289:P380)</f>
        <v>1892713.6049131402</v>
      </c>
      <c r="Q381" s="10">
        <f>SUM(Q289:Q380)</f>
        <v>1897693.1515563403</v>
      </c>
      <c r="R381" s="10">
        <f>SUM(R288:R380)</f>
        <v>1908137.1469995403</v>
      </c>
      <c r="S381" s="10">
        <f>SUM(S288:S380)</f>
        <v>2398974.32210674</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63512.587699200005</v>
      </c>
    </row>
    <row r="479" spans="1:19">
      <c r="A479" s="35"/>
      <c r="B479" s="5">
        <v>2021</v>
      </c>
      <c r="C479" s="33"/>
      <c r="D479" s="33"/>
      <c r="E479" s="33"/>
      <c r="F479" s="33"/>
      <c r="G479" s="33"/>
      <c r="H479" s="33"/>
      <c r="I479" s="33"/>
      <c r="J479" s="33"/>
      <c r="K479" s="33"/>
      <c r="L479" s="33"/>
      <c r="M479" s="33"/>
      <c r="N479" s="33"/>
      <c r="O479" s="33"/>
      <c r="P479" s="33"/>
      <c r="Q479" s="33"/>
      <c r="R479" s="34">
        <v>146490.31939200003</v>
      </c>
      <c r="S479" s="34">
        <v>146490.31939200003</v>
      </c>
    </row>
    <row r="480" spans="1:19">
      <c r="B480" s="5">
        <v>2020</v>
      </c>
      <c r="C480" s="33"/>
      <c r="D480" s="33"/>
      <c r="E480" s="33"/>
      <c r="F480" s="33"/>
      <c r="G480" s="33"/>
      <c r="H480" s="33"/>
      <c r="I480" s="33"/>
      <c r="J480" s="33"/>
      <c r="K480" s="33"/>
      <c r="L480" s="33"/>
      <c r="M480" s="33"/>
      <c r="N480" s="33"/>
      <c r="O480" s="33"/>
      <c r="P480" s="33"/>
      <c r="Q480" s="34">
        <v>38974.433820799997</v>
      </c>
      <c r="R480" s="34">
        <v>38974.433820799997</v>
      </c>
      <c r="S480" s="34">
        <v>38974.433820799997</v>
      </c>
    </row>
    <row r="481" spans="1:19">
      <c r="A481" s="37"/>
      <c r="B481" s="5">
        <v>2019</v>
      </c>
      <c r="C481" s="33"/>
      <c r="D481" s="33"/>
      <c r="E481" s="33"/>
      <c r="F481" s="33"/>
      <c r="G481" s="33"/>
      <c r="H481" s="33"/>
      <c r="I481" s="33"/>
      <c r="J481" s="33"/>
      <c r="K481" s="33"/>
      <c r="L481" s="33"/>
      <c r="M481" s="33"/>
      <c r="N481" s="33"/>
      <c r="O481" s="33"/>
      <c r="P481" s="34">
        <v>83484.207283199983</v>
      </c>
      <c r="Q481" s="34">
        <v>83484.207283199983</v>
      </c>
      <c r="R481" s="34">
        <v>83484.207283199983</v>
      </c>
      <c r="S481" s="34">
        <v>83352.614963199987</v>
      </c>
    </row>
    <row r="482" spans="1:19">
      <c r="A482" s="37"/>
      <c r="B482" s="5">
        <v>2018</v>
      </c>
      <c r="C482" s="33"/>
      <c r="D482" s="33"/>
      <c r="E482" s="33"/>
      <c r="F482" s="33"/>
      <c r="G482" s="33"/>
      <c r="H482" s="33"/>
      <c r="I482" s="33"/>
      <c r="J482" s="33"/>
      <c r="K482" s="33"/>
      <c r="L482" s="33"/>
      <c r="M482" s="33"/>
      <c r="N482" s="33"/>
      <c r="O482" s="34">
        <v>50721.685624799997</v>
      </c>
      <c r="P482" s="34">
        <v>50168.965624800003</v>
      </c>
      <c r="Q482" s="34">
        <v>49933.892005599999</v>
      </c>
      <c r="R482" s="34">
        <v>49933.892005599999</v>
      </c>
      <c r="S482" s="34">
        <v>49933.892005599999</v>
      </c>
    </row>
    <row r="483" spans="1:19">
      <c r="A483" s="37"/>
      <c r="B483" s="5">
        <v>2017</v>
      </c>
      <c r="C483" s="33"/>
      <c r="D483" s="33"/>
      <c r="E483" s="33"/>
      <c r="F483" s="33"/>
      <c r="G483" s="33"/>
      <c r="H483" s="33"/>
      <c r="I483" s="33"/>
      <c r="J483" s="33"/>
      <c r="K483" s="33"/>
      <c r="L483" s="33"/>
      <c r="M483" s="33"/>
      <c r="N483" s="34">
        <v>114949.81000000001</v>
      </c>
      <c r="O483" s="34">
        <v>114949.81000000001</v>
      </c>
      <c r="P483" s="34">
        <v>113245.84488000002</v>
      </c>
      <c r="Q483" s="34">
        <v>113245.84488000002</v>
      </c>
      <c r="R483" s="34">
        <v>106380.64246080001</v>
      </c>
      <c r="S483" s="34">
        <v>105594.95246080001</v>
      </c>
    </row>
    <row r="484" spans="1:19">
      <c r="B484" s="5">
        <v>2016</v>
      </c>
      <c r="C484" s="33"/>
      <c r="D484" s="33"/>
      <c r="E484" s="33"/>
      <c r="F484" s="33"/>
      <c r="G484" s="33"/>
      <c r="H484" s="33"/>
      <c r="I484" s="33"/>
      <c r="J484" s="33"/>
      <c r="K484" s="33"/>
      <c r="L484" s="33"/>
      <c r="M484" s="34">
        <v>193075.26049920003</v>
      </c>
      <c r="N484" s="34">
        <v>193075.26049920003</v>
      </c>
      <c r="O484" s="34">
        <v>193075.26049920006</v>
      </c>
      <c r="P484" s="34">
        <v>192801.41895360005</v>
      </c>
      <c r="Q484" s="34">
        <v>190244.35222080006</v>
      </c>
      <c r="R484" s="34">
        <v>189895.16630080005</v>
      </c>
      <c r="S484" s="34">
        <v>189895.16630080005</v>
      </c>
    </row>
    <row r="485" spans="1:19">
      <c r="B485" s="5">
        <v>2015</v>
      </c>
      <c r="C485" s="33"/>
      <c r="D485" s="33"/>
      <c r="E485" s="33"/>
      <c r="F485" s="33"/>
      <c r="G485" s="33"/>
      <c r="H485" s="33"/>
      <c r="I485" s="33"/>
      <c r="J485" s="33"/>
      <c r="K485" s="33"/>
      <c r="L485" s="34">
        <v>103508.31524959998</v>
      </c>
      <c r="M485" s="34">
        <v>103508.31524959998</v>
      </c>
      <c r="N485" s="34">
        <v>103508.31524959998</v>
      </c>
      <c r="O485" s="34">
        <v>103003.98524959998</v>
      </c>
      <c r="P485" s="34">
        <v>102556.36412959998</v>
      </c>
      <c r="Q485" s="34">
        <v>102556.36412959998</v>
      </c>
      <c r="R485" s="34">
        <v>102556.36412959998</v>
      </c>
      <c r="S485" s="34">
        <v>102556.36412959998</v>
      </c>
    </row>
    <row r="486" spans="1:19">
      <c r="B486" s="5">
        <v>2014</v>
      </c>
      <c r="C486" s="33"/>
      <c r="D486" s="33"/>
      <c r="E486" s="33"/>
      <c r="F486" s="33"/>
      <c r="G486" s="33"/>
      <c r="H486" s="33"/>
      <c r="I486" s="33"/>
      <c r="J486" s="33"/>
      <c r="K486" s="34">
        <v>11609.6079168</v>
      </c>
      <c r="L486" s="34">
        <v>11609.6079168</v>
      </c>
      <c r="M486" s="34">
        <v>11609.6079168</v>
      </c>
      <c r="N486" s="34">
        <v>11609.6079168</v>
      </c>
      <c r="O486" s="34">
        <v>11466.827916799999</v>
      </c>
      <c r="P486" s="34">
        <v>9885.0179167999995</v>
      </c>
      <c r="Q486" s="34">
        <v>9885.0179167999995</v>
      </c>
      <c r="R486" s="34">
        <v>9885.0179167999995</v>
      </c>
      <c r="S486" s="34">
        <v>7840.5660031999996</v>
      </c>
    </row>
    <row r="487" spans="1:19">
      <c r="B487" s="5">
        <v>2013</v>
      </c>
      <c r="C487" s="33"/>
      <c r="D487" s="33"/>
      <c r="E487" s="33"/>
      <c r="F487" s="33"/>
      <c r="G487" s="33"/>
      <c r="H487" s="33"/>
      <c r="I487" s="33"/>
      <c r="J487" s="34">
        <v>16967.795049600012</v>
      </c>
      <c r="K487" s="34">
        <v>16967.795049600012</v>
      </c>
      <c r="L487" s="34">
        <v>16967.795049600012</v>
      </c>
      <c r="M487" s="34">
        <v>16967.795049600012</v>
      </c>
      <c r="N487" s="34">
        <v>16967.795049600012</v>
      </c>
      <c r="O487" s="34">
        <v>16967.795049600012</v>
      </c>
      <c r="P487" s="34">
        <v>16459.755049600011</v>
      </c>
      <c r="Q487" s="34">
        <v>16459.755049600011</v>
      </c>
      <c r="R487" s="34">
        <v>16459.755049600011</v>
      </c>
      <c r="S487" s="34">
        <v>16459.755049600011</v>
      </c>
    </row>
    <row r="488" spans="1:19">
      <c r="B488" s="5">
        <v>2012</v>
      </c>
      <c r="C488" s="33"/>
      <c r="D488" s="33"/>
      <c r="E488" s="33"/>
      <c r="F488" s="33"/>
      <c r="G488" s="33"/>
      <c r="H488" s="33"/>
      <c r="I488" s="34">
        <v>20746.992958599993</v>
      </c>
      <c r="J488" s="34">
        <v>20746.992958599993</v>
      </c>
      <c r="K488" s="34">
        <v>20746.992958599993</v>
      </c>
      <c r="L488" s="34">
        <v>20746.992958599993</v>
      </c>
      <c r="M488" s="34">
        <v>20746.992958599993</v>
      </c>
      <c r="N488" s="34">
        <v>20746.992958599993</v>
      </c>
      <c r="O488" s="34">
        <v>20494.072958599994</v>
      </c>
      <c r="P488" s="34">
        <v>20494.072958599994</v>
      </c>
      <c r="Q488" s="34">
        <v>17565.884798599993</v>
      </c>
      <c r="R488" s="34">
        <v>17565.884798599993</v>
      </c>
      <c r="S488" s="34">
        <v>17565.884798599993</v>
      </c>
    </row>
    <row r="489" spans="1:19">
      <c r="B489" s="5">
        <v>2011</v>
      </c>
      <c r="C489" s="33"/>
      <c r="D489" s="33"/>
      <c r="E489" s="33"/>
      <c r="F489" s="33"/>
      <c r="G489" s="33"/>
      <c r="H489" s="34">
        <v>9161.6756000000005</v>
      </c>
      <c r="I489" s="34">
        <v>9161.6756000000005</v>
      </c>
      <c r="J489" s="34">
        <v>9161.6756000000005</v>
      </c>
      <c r="K489" s="34">
        <v>9161.6756000000005</v>
      </c>
      <c r="L489" s="34">
        <v>9161.6756000000005</v>
      </c>
      <c r="M489" s="34">
        <v>9161.6756000000005</v>
      </c>
      <c r="N489" s="34">
        <v>9161.6756000000005</v>
      </c>
      <c r="O489" s="34">
        <v>7106.4708240000009</v>
      </c>
      <c r="P489" s="34">
        <v>7106.4708240000009</v>
      </c>
      <c r="Q489" s="34">
        <v>7031.8673040000012</v>
      </c>
      <c r="R489" s="34">
        <v>7031.8673040000012</v>
      </c>
      <c r="S489" s="34">
        <v>7031.8673040000012</v>
      </c>
    </row>
    <row r="490" spans="1:19">
      <c r="B490" s="5">
        <v>2010</v>
      </c>
      <c r="C490" s="33"/>
      <c r="D490" s="33"/>
      <c r="E490" s="33"/>
      <c r="F490" s="33"/>
      <c r="G490" s="34">
        <v>-157.5</v>
      </c>
      <c r="H490" s="34">
        <v>-157.5</v>
      </c>
      <c r="I490" s="34">
        <v>-157.5</v>
      </c>
      <c r="J490" s="34">
        <v>-157.5</v>
      </c>
      <c r="K490" s="34">
        <v>-157.5</v>
      </c>
      <c r="L490" s="34">
        <v>-157.5</v>
      </c>
      <c r="M490" s="34">
        <v>-157.5</v>
      </c>
      <c r="N490" s="34">
        <v>-157.5</v>
      </c>
      <c r="O490" s="34">
        <v>-356.5</v>
      </c>
      <c r="P490" s="34">
        <v>-356.5</v>
      </c>
      <c r="Q490" s="34">
        <v>-356.5</v>
      </c>
      <c r="R490" s="34">
        <v>-356.5</v>
      </c>
      <c r="S490" s="34">
        <v>-356.5</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-166.00837440000001</v>
      </c>
      <c r="R491" s="34">
        <v>-166.00837440000001</v>
      </c>
      <c r="S491" s="34">
        <v>-167.96837440000002</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-81.856639999999999</v>
      </c>
      <c r="R492" s="34">
        <v>-81.856639999999999</v>
      </c>
      <c r="S492" s="34">
        <v>-81.856639999999999</v>
      </c>
    </row>
    <row r="493" spans="1:19">
      <c r="B493" s="5">
        <v>2007</v>
      </c>
      <c r="C493" s="33"/>
      <c r="D493" s="34">
        <v>-106.82</v>
      </c>
      <c r="E493" s="34">
        <v>-106.82</v>
      </c>
      <c r="F493" s="34">
        <v>-106.82</v>
      </c>
      <c r="G493" s="34">
        <v>-106.82</v>
      </c>
      <c r="H493" s="34">
        <v>-106.82</v>
      </c>
      <c r="I493" s="34">
        <v>-106.82</v>
      </c>
      <c r="J493" s="34">
        <v>-106.82</v>
      </c>
      <c r="K493" s="34">
        <v>-106.82</v>
      </c>
      <c r="L493" s="34">
        <v>-106.82</v>
      </c>
      <c r="M493" s="34">
        <v>-106.82</v>
      </c>
      <c r="N493" s="34">
        <v>-106.82</v>
      </c>
      <c r="O493" s="34">
        <v>-106.82</v>
      </c>
      <c r="P493" s="34">
        <v>-106.82</v>
      </c>
      <c r="Q493" s="34">
        <v>-106.82</v>
      </c>
      <c r="R493" s="34">
        <v>-106.82</v>
      </c>
      <c r="S493" s="34">
        <v>-106.82</v>
      </c>
    </row>
    <row r="494" spans="1:19">
      <c r="B494" s="5">
        <v>2006</v>
      </c>
      <c r="C494" s="34">
        <v>-200</v>
      </c>
      <c r="D494" s="34">
        <v>-200</v>
      </c>
      <c r="E494" s="34">
        <v>-200</v>
      </c>
      <c r="F494" s="34">
        <v>-200</v>
      </c>
      <c r="G494" s="34">
        <v>-200</v>
      </c>
      <c r="H494" s="34">
        <v>-200</v>
      </c>
      <c r="I494" s="34">
        <v>-200</v>
      </c>
      <c r="J494" s="34">
        <v>-200</v>
      </c>
      <c r="K494" s="34">
        <v>-200</v>
      </c>
      <c r="L494" s="34">
        <v>-200</v>
      </c>
      <c r="M494" s="34">
        <v>-200</v>
      </c>
      <c r="N494" s="34">
        <v>-200</v>
      </c>
      <c r="O494" s="34">
        <v>-200</v>
      </c>
      <c r="P494" s="34">
        <v>-200</v>
      </c>
      <c r="Q494" s="34">
        <v>-200</v>
      </c>
      <c r="R494" s="34">
        <v>-200</v>
      </c>
      <c r="S494" s="34">
        <v>-200</v>
      </c>
    </row>
    <row r="495" spans="1:19">
      <c r="B495" s="5">
        <v>2005</v>
      </c>
      <c r="C495" s="34">
        <v>-151.33000000000001</v>
      </c>
      <c r="D495" s="34">
        <v>-151.33000000000001</v>
      </c>
      <c r="E495" s="34">
        <v>-151.33000000000001</v>
      </c>
      <c r="F495" s="34">
        <v>-151.33000000000001</v>
      </c>
      <c r="G495" s="34">
        <v>-151.33000000000001</v>
      </c>
      <c r="H495" s="34">
        <v>-151.33000000000001</v>
      </c>
      <c r="I495" s="34">
        <v>-151.33000000000001</v>
      </c>
      <c r="J495" s="34">
        <v>-151.33000000000001</v>
      </c>
      <c r="K495" s="34">
        <v>-151.33000000000001</v>
      </c>
      <c r="L495" s="34">
        <v>-151.33000000000001</v>
      </c>
      <c r="M495" s="34">
        <v>-151.33000000000001</v>
      </c>
      <c r="N495" s="34">
        <v>-151.33000000000001</v>
      </c>
      <c r="O495" s="34">
        <v>-151.33000000000001</v>
      </c>
      <c r="P495" s="34">
        <v>-151.33000000000001</v>
      </c>
      <c r="Q495" s="34">
        <v>-151.33000000000001</v>
      </c>
      <c r="R495" s="34">
        <v>-151.33000000000001</v>
      </c>
      <c r="S495" s="34">
        <v>-151.33000000000001</v>
      </c>
    </row>
    <row r="496" spans="1:19">
      <c r="B496" s="5">
        <v>2004</v>
      </c>
      <c r="C496" s="34">
        <v>-499.20000000000005</v>
      </c>
      <c r="D496" s="34">
        <v>-499.20000000000005</v>
      </c>
      <c r="E496" s="34">
        <v>-499.20000000000005</v>
      </c>
      <c r="F496" s="34">
        <v>-499.20000000000005</v>
      </c>
      <c r="G496" s="34">
        <v>-499.20000000000005</v>
      </c>
      <c r="H496" s="34">
        <v>-499.20000000000005</v>
      </c>
      <c r="I496" s="34">
        <v>-499.20000000000005</v>
      </c>
      <c r="J496" s="34">
        <v>-499.20000000000005</v>
      </c>
      <c r="K496" s="34">
        <v>-499.20000000000005</v>
      </c>
      <c r="L496" s="34">
        <v>-499.20000000000005</v>
      </c>
      <c r="M496" s="34">
        <v>-499.20000000000005</v>
      </c>
      <c r="N496" s="34">
        <v>-499.20000000000005</v>
      </c>
      <c r="O496" s="34">
        <v>-499.20000000000005</v>
      </c>
      <c r="P496" s="34">
        <v>-499.20000000000005</v>
      </c>
      <c r="Q496" s="34">
        <v>-499.20000000000005</v>
      </c>
      <c r="R496" s="34">
        <v>-499.20000000000005</v>
      </c>
      <c r="S496" s="34">
        <v>-4521.7</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-422.23520000000002</v>
      </c>
      <c r="S498" s="34">
        <v>-422.23520000000002</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v>3531.63</v>
      </c>
      <c r="D502" s="34">
        <v>3531.63</v>
      </c>
      <c r="E502" s="34">
        <v>3531.63</v>
      </c>
      <c r="F502" s="34">
        <v>3531.63</v>
      </c>
      <c r="G502" s="34">
        <v>3531.63</v>
      </c>
      <c r="H502" s="34">
        <v>3531.63</v>
      </c>
      <c r="I502" s="34">
        <v>3531.63</v>
      </c>
      <c r="J502" s="34">
        <v>3531.63</v>
      </c>
      <c r="K502" s="34">
        <v>3531.63</v>
      </c>
      <c r="L502" s="34">
        <v>3531.63</v>
      </c>
      <c r="M502" s="34">
        <v>3531.63</v>
      </c>
      <c r="N502" s="34">
        <v>3531.63</v>
      </c>
      <c r="O502" s="34">
        <v>3009.1838112</v>
      </c>
      <c r="P502" s="34">
        <v>3009.1838112</v>
      </c>
      <c r="Q502" s="34">
        <v>3009.1838112</v>
      </c>
      <c r="R502" s="34">
        <v>3009.1838112</v>
      </c>
      <c r="S502" s="34">
        <v>3009.1838112</v>
      </c>
    </row>
    <row r="503" spans="2:19">
      <c r="B503" s="5">
        <v>1997</v>
      </c>
      <c r="C503" s="34">
        <v>-4.5474735088646412E-13</v>
      </c>
      <c r="D503" s="34">
        <v>-4.5474735088646412E-13</v>
      </c>
      <c r="E503" s="34">
        <v>-4.5474735088646412E-13</v>
      </c>
      <c r="F503" s="34">
        <v>-4.5474735088646412E-13</v>
      </c>
      <c r="G503" s="34">
        <v>-4.5474735088646412E-13</v>
      </c>
      <c r="H503" s="34">
        <v>-4.5474735088646412E-13</v>
      </c>
      <c r="I503" s="34">
        <v>-4.5474735088646412E-13</v>
      </c>
      <c r="J503" s="34">
        <v>-4.5474735088646412E-13</v>
      </c>
      <c r="K503" s="34">
        <v>-4.5474735088646412E-13</v>
      </c>
      <c r="L503" s="34">
        <v>-4.5474735088646412E-13</v>
      </c>
      <c r="M503" s="34">
        <v>-4.5474735088646412E-13</v>
      </c>
      <c r="N503" s="34">
        <v>-4.5474735088646412E-13</v>
      </c>
      <c r="O503" s="34">
        <v>-4.5474735088646412E-13</v>
      </c>
      <c r="P503" s="34">
        <v>-4.5474735088646412E-13</v>
      </c>
      <c r="Q503" s="34">
        <v>-4.5474735088646412E-13</v>
      </c>
      <c r="R503" s="34">
        <v>-4.5474735088646412E-13</v>
      </c>
      <c r="S503" s="34">
        <v>-4.5474735088646412E-13</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-841.52770559999999</v>
      </c>
      <c r="S504" s="34">
        <v>-841.52770559999999</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-963.33867520000013</v>
      </c>
      <c r="S505" s="34">
        <v>-963.33867520000013</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-283.06336959999999</v>
      </c>
      <c r="S506" s="34">
        <v>-283.06336959999999</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2681.0999999999995</v>
      </c>
      <c r="D571" s="7">
        <f>SUM(D493:D570)</f>
        <v>2574.2799999999997</v>
      </c>
      <c r="E571" s="7">
        <f>SUM(E492:E570)</f>
        <v>2574.2799999999997</v>
      </c>
      <c r="F571" s="7">
        <f>SUM(F491:F570)</f>
        <v>2574.2799999999997</v>
      </c>
      <c r="G571" s="7">
        <f>SUM(G490:G570)</f>
        <v>2416.7799999999997</v>
      </c>
      <c r="H571" s="7">
        <f>SUM(H484:H570)</f>
        <v>11578.455600000001</v>
      </c>
      <c r="I571" s="7">
        <f>SUM(I484:I570)</f>
        <v>32325.448558599994</v>
      </c>
      <c r="J571" s="7">
        <f t="shared" ref="J571" si="7">SUM(J484:J570)</f>
        <v>49293.243608200006</v>
      </c>
      <c r="K571" s="7">
        <f>SUM(K484:K570)</f>
        <v>60902.851525000005</v>
      </c>
      <c r="L571" s="7">
        <f t="shared" ref="L571" si="8">SUM(L484:L570)</f>
        <v>164411.16677459999</v>
      </c>
      <c r="M571" s="7">
        <f>SUM(M484:M570)</f>
        <v>357486.42727380001</v>
      </c>
      <c r="N571" s="10">
        <f>SUM(N479:N570)</f>
        <v>472436.23727380001</v>
      </c>
      <c r="O571" s="10">
        <f>SUM(O479:O570)</f>
        <v>519481.24193380005</v>
      </c>
      <c r="P571" s="10">
        <f>SUM(P479:P570)</f>
        <v>597897.45143140014</v>
      </c>
      <c r="Q571" s="10">
        <f>SUM(Q479:Q570)</f>
        <v>630829.08820580016</v>
      </c>
      <c r="R571" s="10">
        <f>SUM(R478:R570)</f>
        <v>767594.85430820007</v>
      </c>
      <c r="S571" s="10">
        <f>SUM(S478:S570)</f>
        <v>824121.24777380005</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2782.3602464000001</v>
      </c>
    </row>
    <row r="574" spans="1:19">
      <c r="A574" s="35"/>
      <c r="B574" s="5">
        <v>2021</v>
      </c>
      <c r="C574" s="33"/>
      <c r="D574" s="33"/>
      <c r="E574" s="33"/>
      <c r="F574" s="33"/>
      <c r="G574" s="33"/>
      <c r="H574" s="33"/>
      <c r="I574" s="33"/>
      <c r="J574" s="33"/>
      <c r="K574" s="33"/>
      <c r="L574" s="33"/>
      <c r="M574" s="33"/>
      <c r="N574" s="33"/>
      <c r="O574" s="33"/>
      <c r="P574" s="33"/>
      <c r="Q574" s="33"/>
      <c r="R574" s="34">
        <v>4672.2000000000007</v>
      </c>
      <c r="S574" s="34">
        <v>4672.2000000000007</v>
      </c>
    </row>
    <row r="575" spans="1:19">
      <c r="B575" s="5">
        <v>2020</v>
      </c>
      <c r="C575" s="33"/>
      <c r="D575" s="33"/>
      <c r="E575" s="33"/>
      <c r="F575" s="33"/>
      <c r="G575" s="33"/>
      <c r="H575" s="33"/>
      <c r="I575" s="33"/>
      <c r="J575" s="33"/>
      <c r="K575" s="33"/>
      <c r="L575" s="33"/>
      <c r="M575" s="33"/>
      <c r="N575" s="33"/>
      <c r="O575" s="33"/>
      <c r="P575" s="33"/>
      <c r="Q575" s="34">
        <v>1105.05</v>
      </c>
      <c r="R575" s="34">
        <v>1105.05</v>
      </c>
      <c r="S575" s="34">
        <v>1105.05</v>
      </c>
    </row>
    <row r="576" spans="1:19">
      <c r="A576" s="37"/>
      <c r="B576" s="5">
        <v>2019</v>
      </c>
      <c r="C576" s="33"/>
      <c r="D576" s="33"/>
      <c r="E576" s="33"/>
      <c r="F576" s="33"/>
      <c r="G576" s="33"/>
      <c r="H576" s="33"/>
      <c r="I576" s="33"/>
      <c r="J576" s="33"/>
      <c r="K576" s="33"/>
      <c r="L576" s="33"/>
      <c r="M576" s="33"/>
      <c r="N576" s="33"/>
      <c r="O576" s="33"/>
      <c r="P576" s="34">
        <v>1598.53</v>
      </c>
      <c r="Q576" s="34">
        <v>1598.53</v>
      </c>
      <c r="R576" s="34">
        <v>1598.53</v>
      </c>
      <c r="S576" s="34">
        <v>1598.53</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16125.86</v>
      </c>
      <c r="O578" s="34">
        <v>16125.86</v>
      </c>
      <c r="P578" s="34">
        <v>16125.86</v>
      </c>
      <c r="Q578" s="34">
        <v>16125.86</v>
      </c>
      <c r="R578" s="34">
        <v>16125.86</v>
      </c>
      <c r="S578" s="34">
        <v>16125.86</v>
      </c>
    </row>
    <row r="579" spans="1:19">
      <c r="B579" s="5">
        <v>2016</v>
      </c>
      <c r="C579" s="33"/>
      <c r="D579" s="33"/>
      <c r="E579" s="33"/>
      <c r="F579" s="33"/>
      <c r="G579" s="33"/>
      <c r="H579" s="33"/>
      <c r="I579" s="33"/>
      <c r="J579" s="33"/>
      <c r="K579" s="33"/>
      <c r="L579" s="33"/>
      <c r="M579" s="34">
        <v>5214.2258399999992</v>
      </c>
      <c r="N579" s="34">
        <v>5214.2258399999992</v>
      </c>
      <c r="O579" s="34">
        <v>5214.2258399999992</v>
      </c>
      <c r="P579" s="34">
        <v>5214.2258399999992</v>
      </c>
      <c r="Q579" s="34">
        <v>3578.5158399999991</v>
      </c>
      <c r="R579" s="34">
        <v>3578.5158399999991</v>
      </c>
      <c r="S579" s="34">
        <v>3578.5158399999991</v>
      </c>
    </row>
    <row r="580" spans="1:19">
      <c r="B580" s="5">
        <v>2015</v>
      </c>
      <c r="C580" s="33"/>
      <c r="D580" s="33"/>
      <c r="E580" s="33"/>
      <c r="F580" s="33"/>
      <c r="G580" s="33"/>
      <c r="H580" s="33"/>
      <c r="I580" s="33"/>
      <c r="J580" s="33"/>
      <c r="K580" s="33"/>
      <c r="L580" s="34">
        <v>3385.3752640000007</v>
      </c>
      <c r="M580" s="34">
        <v>3385.3752640000007</v>
      </c>
      <c r="N580" s="34">
        <v>3385.3752640000007</v>
      </c>
      <c r="O580" s="34">
        <v>3385.3752640000002</v>
      </c>
      <c r="P580" s="34">
        <v>2530.4452640000004</v>
      </c>
      <c r="Q580" s="34">
        <v>2530.4452640000004</v>
      </c>
      <c r="R580" s="34">
        <v>2530.4452640000004</v>
      </c>
      <c r="S580" s="34">
        <v>2299.5052640000004</v>
      </c>
    </row>
    <row r="581" spans="1:19">
      <c r="B581" s="5">
        <v>2014</v>
      </c>
      <c r="C581" s="33"/>
      <c r="D581" s="33"/>
      <c r="E581" s="33"/>
      <c r="F581" s="33"/>
      <c r="G581" s="33"/>
      <c r="H581" s="33"/>
      <c r="I581" s="33"/>
      <c r="J581" s="33"/>
      <c r="K581" s="34">
        <v>1361.6399999999999</v>
      </c>
      <c r="L581" s="34">
        <v>1361.6399999999999</v>
      </c>
      <c r="M581" s="34">
        <v>1361.6399999999999</v>
      </c>
      <c r="N581" s="34">
        <v>1361.6399999999999</v>
      </c>
      <c r="O581" s="34">
        <v>1361.6399999999999</v>
      </c>
      <c r="P581" s="34">
        <v>1361.6399999999999</v>
      </c>
      <c r="Q581" s="34">
        <v>1361.6399999999999</v>
      </c>
      <c r="R581" s="34">
        <v>1361.6399999999999</v>
      </c>
      <c r="S581" s="34">
        <v>1361.6399999999999</v>
      </c>
    </row>
    <row r="582" spans="1:19">
      <c r="B582" s="5">
        <v>2013</v>
      </c>
      <c r="C582" s="33"/>
      <c r="D582" s="33"/>
      <c r="E582" s="33"/>
      <c r="F582" s="33"/>
      <c r="G582" s="33"/>
      <c r="H582" s="33"/>
      <c r="I582" s="33"/>
      <c r="J582" s="34">
        <v>2406.0755599999998</v>
      </c>
      <c r="K582" s="34">
        <v>2406.0755599999998</v>
      </c>
      <c r="L582" s="34">
        <v>2406.0755599999998</v>
      </c>
      <c r="M582" s="34">
        <v>2406.0755599999998</v>
      </c>
      <c r="N582" s="34">
        <v>2406.0755599999998</v>
      </c>
      <c r="O582" s="34">
        <v>2406.0755600000002</v>
      </c>
      <c r="P582" s="34">
        <v>2406.0755600000002</v>
      </c>
      <c r="Q582" s="34">
        <v>1702.4555600000001</v>
      </c>
      <c r="R582" s="34">
        <v>1702.4555600000001</v>
      </c>
      <c r="S582" s="34">
        <v>1702.4555600000001</v>
      </c>
    </row>
    <row r="583" spans="1:19">
      <c r="B583" s="5">
        <v>2012</v>
      </c>
      <c r="C583" s="33"/>
      <c r="D583" s="33"/>
      <c r="E583" s="33"/>
      <c r="F583" s="33"/>
      <c r="G583" s="33"/>
      <c r="H583" s="33"/>
      <c r="I583" s="34">
        <v>473.41999999999985</v>
      </c>
      <c r="J583" s="34">
        <v>473.41999999999985</v>
      </c>
      <c r="K583" s="34">
        <v>473.41999999999985</v>
      </c>
      <c r="L583" s="34">
        <v>473.41999999999985</v>
      </c>
      <c r="M583" s="34">
        <v>473.41999999999985</v>
      </c>
      <c r="N583" s="34">
        <v>473.41999999999985</v>
      </c>
      <c r="O583" s="34">
        <v>473.4199999999999</v>
      </c>
      <c r="P583" s="34">
        <v>473.4199999999999</v>
      </c>
      <c r="Q583" s="34">
        <v>473.4199999999999</v>
      </c>
      <c r="R583" s="34">
        <v>473.4199999999999</v>
      </c>
      <c r="S583" s="34">
        <v>252.91999999999996</v>
      </c>
    </row>
    <row r="584" spans="1:19">
      <c r="B584" s="5">
        <v>2011</v>
      </c>
      <c r="C584" s="33"/>
      <c r="D584" s="33"/>
      <c r="E584" s="33"/>
      <c r="F584" s="33"/>
      <c r="G584" s="33"/>
      <c r="H584" s="34">
        <v>4534.78</v>
      </c>
      <c r="I584" s="34">
        <v>4534.78</v>
      </c>
      <c r="J584" s="34">
        <v>4534.78</v>
      </c>
      <c r="K584" s="34">
        <v>4534.78</v>
      </c>
      <c r="L584" s="34">
        <v>4534.78</v>
      </c>
      <c r="M584" s="34">
        <v>4534.78</v>
      </c>
      <c r="N584" s="34">
        <v>4534.78</v>
      </c>
      <c r="O584" s="34">
        <v>4534.78</v>
      </c>
      <c r="P584" s="34">
        <v>4534.78</v>
      </c>
      <c r="Q584" s="34">
        <v>4534.78</v>
      </c>
      <c r="R584" s="34">
        <v>4534.78</v>
      </c>
      <c r="S584" s="34">
        <v>4534.78</v>
      </c>
    </row>
    <row r="585" spans="1:19">
      <c r="B585" s="5">
        <v>2010</v>
      </c>
      <c r="C585" s="33"/>
      <c r="D585" s="33"/>
      <c r="E585" s="33"/>
      <c r="F585" s="33"/>
      <c r="G585" s="34">
        <v>358</v>
      </c>
      <c r="H585" s="34">
        <v>358</v>
      </c>
      <c r="I585" s="34">
        <v>358</v>
      </c>
      <c r="J585" s="34">
        <v>358</v>
      </c>
      <c r="K585" s="34">
        <v>358</v>
      </c>
      <c r="L585" s="34">
        <v>358</v>
      </c>
      <c r="M585" s="34">
        <v>358</v>
      </c>
      <c r="N585" s="34">
        <v>358</v>
      </c>
      <c r="O585" s="34">
        <v>358.0000000000004</v>
      </c>
      <c r="P585" s="34">
        <v>199.0000000000004</v>
      </c>
      <c r="Q585" s="34">
        <v>199.0000000000004</v>
      </c>
      <c r="R585" s="34">
        <v>199.0000000000004</v>
      </c>
      <c r="S585" s="34">
        <v>199.0000000000004</v>
      </c>
    </row>
    <row r="586" spans="1:19">
      <c r="B586" s="5">
        <v>2009</v>
      </c>
      <c r="C586" s="33"/>
      <c r="D586" s="33"/>
      <c r="E586" s="33"/>
      <c r="F586" s="34">
        <v>175.00000000000006</v>
      </c>
      <c r="G586" s="34">
        <v>175.00000000000006</v>
      </c>
      <c r="H586" s="34">
        <v>175.00000000000006</v>
      </c>
      <c r="I586" s="34">
        <v>175.00000000000006</v>
      </c>
      <c r="J586" s="34">
        <v>175.00000000000006</v>
      </c>
      <c r="K586" s="34">
        <v>175.00000000000006</v>
      </c>
      <c r="L586" s="34">
        <v>175.00000000000006</v>
      </c>
      <c r="M586" s="34">
        <v>175.00000000000006</v>
      </c>
      <c r="N586" s="34">
        <v>175.00000000000006</v>
      </c>
      <c r="O586" s="34">
        <v>175.00000000000006</v>
      </c>
      <c r="P586" s="34">
        <v>5.6843418860808015E-14</v>
      </c>
      <c r="Q586" s="34">
        <v>5.6843418860808015E-14</v>
      </c>
      <c r="R586" s="34">
        <v>5.6843418860808015E-14</v>
      </c>
      <c r="S586" s="34">
        <v>5.6843418860808015E-14</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706.82000000000016</v>
      </c>
      <c r="E588" s="34">
        <v>706.82000000000016</v>
      </c>
      <c r="F588" s="34">
        <v>706.82000000000016</v>
      </c>
      <c r="G588" s="34">
        <v>706.82000000000016</v>
      </c>
      <c r="H588" s="34">
        <v>706.82000000000016</v>
      </c>
      <c r="I588" s="34">
        <v>706.82000000000016</v>
      </c>
      <c r="J588" s="34">
        <v>706.82000000000016</v>
      </c>
      <c r="K588" s="34">
        <v>706.82000000000016</v>
      </c>
      <c r="L588" s="34">
        <v>706.82000000000016</v>
      </c>
      <c r="M588" s="34">
        <v>706.82000000000016</v>
      </c>
      <c r="N588" s="34">
        <v>706.82000000000016</v>
      </c>
      <c r="O588" s="34">
        <v>706.82000000000028</v>
      </c>
      <c r="P588" s="34">
        <v>706.82000000000028</v>
      </c>
      <c r="Q588" s="34">
        <v>706.82000000000028</v>
      </c>
      <c r="R588" s="34">
        <v>706.82000000000028</v>
      </c>
      <c r="S588" s="34">
        <v>106.82000000000028</v>
      </c>
    </row>
    <row r="589" spans="1:19">
      <c r="B589" s="5">
        <v>2006</v>
      </c>
      <c r="C589" s="34">
        <v>1356.0000000000002</v>
      </c>
      <c r="D589" s="34">
        <v>1356.0000000000002</v>
      </c>
      <c r="E589" s="34">
        <v>1356.0000000000002</v>
      </c>
      <c r="F589" s="34">
        <v>1356.0000000000002</v>
      </c>
      <c r="G589" s="34">
        <v>1356.0000000000002</v>
      </c>
      <c r="H589" s="34">
        <v>1356.0000000000002</v>
      </c>
      <c r="I589" s="34">
        <v>1356.0000000000002</v>
      </c>
      <c r="J589" s="34">
        <v>1356.0000000000002</v>
      </c>
      <c r="K589" s="34">
        <v>1356.0000000000002</v>
      </c>
      <c r="L589" s="34">
        <v>1356.0000000000002</v>
      </c>
      <c r="M589" s="34">
        <v>1356.0000000000002</v>
      </c>
      <c r="N589" s="34">
        <v>1356.0000000000002</v>
      </c>
      <c r="O589" s="34">
        <v>1356.0000000000002</v>
      </c>
      <c r="P589" s="34">
        <v>1356.0000000000002</v>
      </c>
      <c r="Q589" s="34">
        <v>1356.0000000000002</v>
      </c>
      <c r="R589" s="34">
        <v>1356.0000000000002</v>
      </c>
      <c r="S589" s="34">
        <v>1356.0000000000002</v>
      </c>
    </row>
    <row r="590" spans="1:19">
      <c r="B590" s="5">
        <v>2005</v>
      </c>
      <c r="C590" s="34">
        <v>38.139999999999986</v>
      </c>
      <c r="D590" s="34">
        <v>38.139999999999986</v>
      </c>
      <c r="E590" s="34">
        <v>38.139999999999986</v>
      </c>
      <c r="F590" s="34">
        <v>38.139999999999986</v>
      </c>
      <c r="G590" s="34">
        <v>38.139999999999986</v>
      </c>
      <c r="H590" s="34">
        <v>38.139999999999986</v>
      </c>
      <c r="I590" s="34">
        <v>38.139999999999986</v>
      </c>
      <c r="J590" s="34">
        <v>38.139999999999986</v>
      </c>
      <c r="K590" s="34">
        <v>38.139999999999986</v>
      </c>
      <c r="L590" s="34">
        <v>38.139999999999986</v>
      </c>
      <c r="M590" s="34">
        <v>38.139999999999986</v>
      </c>
      <c r="N590" s="34">
        <v>38.139999999999986</v>
      </c>
      <c r="O590" s="34">
        <v>38.139999999999986</v>
      </c>
      <c r="P590" s="34">
        <v>38.139999999999986</v>
      </c>
      <c r="Q590" s="34">
        <v>38.139999999999986</v>
      </c>
      <c r="R590" s="34">
        <v>38.139999999999986</v>
      </c>
      <c r="S590" s="34">
        <v>-127.48000000000002</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-1968.47</v>
      </c>
      <c r="D595" s="34">
        <v>-1968.47</v>
      </c>
      <c r="E595" s="34">
        <v>-1968.47</v>
      </c>
      <c r="F595" s="34">
        <v>-1968.47</v>
      </c>
      <c r="G595" s="34">
        <v>-1968.47</v>
      </c>
      <c r="H595" s="34">
        <v>-1968.47</v>
      </c>
      <c r="I595" s="34">
        <v>-1968.47</v>
      </c>
      <c r="J595" s="34">
        <v>-1968.47</v>
      </c>
      <c r="K595" s="34">
        <v>-1968.47</v>
      </c>
      <c r="L595" s="34">
        <v>-1968.47</v>
      </c>
      <c r="M595" s="34">
        <v>-1968.47</v>
      </c>
      <c r="N595" s="34">
        <v>-1968.47</v>
      </c>
      <c r="O595" s="34">
        <v>-1968.47</v>
      </c>
      <c r="P595" s="34">
        <v>-1968.47</v>
      </c>
      <c r="Q595" s="34">
        <v>-1968.47</v>
      </c>
      <c r="R595" s="34">
        <v>-1968.47</v>
      </c>
      <c r="S595" s="34">
        <v>-1968.47</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-574.3299999999997</v>
      </c>
      <c r="D666" s="7">
        <f>SUM(D588:D665)</f>
        <v>132.49000000000046</v>
      </c>
      <c r="E666" s="7">
        <f>SUM(E587:E665)</f>
        <v>132.49000000000046</v>
      </c>
      <c r="F666" s="7">
        <f>SUM(F586:F665)</f>
        <v>307.49000000000046</v>
      </c>
      <c r="G666" s="7">
        <f>SUM(G585:G665)</f>
        <v>665.49000000000046</v>
      </c>
      <c r="H666" s="7">
        <f>SUM(H579:H665)</f>
        <v>5200.2700000000004</v>
      </c>
      <c r="I666" s="7">
        <f>SUM(I579:I665)</f>
        <v>5673.6900000000005</v>
      </c>
      <c r="J666" s="7">
        <f t="shared" ref="J666" si="9">SUM(J579:J665)</f>
        <v>8079.7655599999989</v>
      </c>
      <c r="K666" s="7">
        <f>SUM(K579:K665)</f>
        <v>9441.4055599999992</v>
      </c>
      <c r="L666" s="7">
        <f t="shared" ref="L666" si="10">SUM(L579:L665)</f>
        <v>12826.780823999999</v>
      </c>
      <c r="M666" s="7">
        <f>SUM(M579:M665)</f>
        <v>18041.006663999997</v>
      </c>
      <c r="N666" s="10">
        <f>SUM(N574:N665)</f>
        <v>34166.866664000001</v>
      </c>
      <c r="O666" s="10">
        <f>SUM(O574:O665)</f>
        <v>34166.866664000001</v>
      </c>
      <c r="P666" s="10">
        <f>SUM(P574:P665)</f>
        <v>34576.466664</v>
      </c>
      <c r="Q666" s="10">
        <f>SUM(Q574:Q665)</f>
        <v>33342.186664000001</v>
      </c>
      <c r="R666" s="10">
        <f>SUM(R573:R665)</f>
        <v>38014.386663999998</v>
      </c>
      <c r="S666" s="10">
        <f>SUM(S573:S665)</f>
        <v>39579.686910399992</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6274.0420543999999</v>
      </c>
    </row>
    <row r="764" spans="1:19">
      <c r="A764" s="35"/>
      <c r="B764" s="5">
        <v>2021</v>
      </c>
      <c r="C764" s="33"/>
      <c r="D764" s="33"/>
      <c r="E764" s="33"/>
      <c r="F764" s="33"/>
      <c r="G764" s="33"/>
      <c r="H764" s="33"/>
      <c r="I764" s="33"/>
      <c r="J764" s="33"/>
      <c r="K764" s="33"/>
      <c r="L764" s="33"/>
      <c r="M764" s="33"/>
      <c r="N764" s="33"/>
      <c r="O764" s="33"/>
      <c r="P764" s="33"/>
      <c r="Q764" s="33"/>
      <c r="R764" s="34">
        <v>16616.120800000001</v>
      </c>
      <c r="S764" s="34">
        <v>16616.120800000001</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26927.596560000002</v>
      </c>
      <c r="Q766" s="34">
        <v>26927.596560000002</v>
      </c>
      <c r="R766" s="34">
        <v>26927.596560000002</v>
      </c>
      <c r="S766" s="34">
        <v>26927.596560000002</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12027</v>
      </c>
      <c r="O768" s="34">
        <v>12027</v>
      </c>
      <c r="P768" s="34">
        <v>12027</v>
      </c>
      <c r="Q768" s="34">
        <v>12027</v>
      </c>
      <c r="R768" s="34">
        <v>12027</v>
      </c>
      <c r="S768" s="34">
        <v>12027</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2261.5040000000004</v>
      </c>
      <c r="M770" s="34">
        <v>2261.5040000000004</v>
      </c>
      <c r="N770" s="34">
        <v>2261.5040000000004</v>
      </c>
      <c r="O770" s="34">
        <v>2261.5040000000004</v>
      </c>
      <c r="P770" s="34">
        <v>2261.5040000000004</v>
      </c>
      <c r="Q770" s="34">
        <v>2261.5040000000004</v>
      </c>
      <c r="R770" s="34">
        <v>2261.5040000000004</v>
      </c>
      <c r="S770" s="34">
        <v>2261.5040000000004</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1254.1224096000001</v>
      </c>
      <c r="K772" s="34">
        <v>1254.1224096000001</v>
      </c>
      <c r="L772" s="34">
        <v>1254.1224096000001</v>
      </c>
      <c r="M772" s="34">
        <v>1254.1224096000001</v>
      </c>
      <c r="N772" s="34">
        <v>1254.1224096000001</v>
      </c>
      <c r="O772" s="34">
        <v>1254.1224096000001</v>
      </c>
      <c r="P772" s="34">
        <v>1254.1224096000001</v>
      </c>
      <c r="Q772" s="34">
        <v>1254.1224096000001</v>
      </c>
      <c r="R772" s="34">
        <v>1254.1224096000001</v>
      </c>
      <c r="S772" s="34">
        <v>1254.1224096000001</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-719</v>
      </c>
      <c r="H775" s="34">
        <v>-719</v>
      </c>
      <c r="I775" s="34">
        <v>-719</v>
      </c>
      <c r="J775" s="34">
        <v>-719</v>
      </c>
      <c r="K775" s="34">
        <v>-719</v>
      </c>
      <c r="L775" s="34">
        <v>-719</v>
      </c>
      <c r="M775" s="34">
        <v>-719</v>
      </c>
      <c r="N775" s="34">
        <v>-719</v>
      </c>
      <c r="O775" s="34">
        <v>-719</v>
      </c>
      <c r="P775" s="34">
        <v>-719</v>
      </c>
      <c r="Q775" s="34">
        <v>-719</v>
      </c>
      <c r="R775" s="34">
        <v>-719</v>
      </c>
      <c r="S775" s="34">
        <v>-719</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-454.66500000000008</v>
      </c>
      <c r="D779" s="34">
        <v>-454.66500000000008</v>
      </c>
      <c r="E779" s="34">
        <v>-454.66500000000008</v>
      </c>
      <c r="F779" s="34">
        <v>-454.66500000000008</v>
      </c>
      <c r="G779" s="34">
        <v>-454.66500000000008</v>
      </c>
      <c r="H779" s="34">
        <v>-454.66500000000008</v>
      </c>
      <c r="I779" s="34">
        <v>-454.66500000000008</v>
      </c>
      <c r="J779" s="34">
        <v>-454.66500000000008</v>
      </c>
      <c r="K779" s="34">
        <v>-454.66500000000008</v>
      </c>
      <c r="L779" s="34">
        <v>-454.66500000000008</v>
      </c>
      <c r="M779" s="34">
        <v>-454.66500000000008</v>
      </c>
      <c r="N779" s="34">
        <v>-454.66500000000008</v>
      </c>
      <c r="O779" s="34">
        <v>-454.66500000000008</v>
      </c>
      <c r="P779" s="34">
        <v>-454.66500000000008</v>
      </c>
      <c r="Q779" s="34">
        <v>-454.66500000000008</v>
      </c>
      <c r="R779" s="34">
        <v>-454.66500000000008</v>
      </c>
      <c r="S779" s="34">
        <v>-454.66500000000008</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4022.5</v>
      </c>
      <c r="D781" s="34">
        <v>4022.5</v>
      </c>
      <c r="E781" s="34">
        <v>4022.5</v>
      </c>
      <c r="F781" s="34">
        <v>4022.5</v>
      </c>
      <c r="G781" s="34">
        <v>4022.5</v>
      </c>
      <c r="H781" s="34">
        <v>4022.5</v>
      </c>
      <c r="I781" s="34">
        <v>4022.5</v>
      </c>
      <c r="J781" s="34">
        <v>4022.5</v>
      </c>
      <c r="K781" s="34">
        <v>4022.5</v>
      </c>
      <c r="L781" s="34">
        <v>4022.5</v>
      </c>
      <c r="M781" s="34">
        <v>4022.5</v>
      </c>
      <c r="N781" s="34">
        <v>4022.5</v>
      </c>
      <c r="O781" s="34">
        <v>4022.5</v>
      </c>
      <c r="P781" s="34">
        <v>4022.5</v>
      </c>
      <c r="Q781" s="34">
        <v>4022.5</v>
      </c>
      <c r="R781" s="34">
        <v>4022.5</v>
      </c>
      <c r="S781" s="34">
        <v>4022.5</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3567.835</v>
      </c>
      <c r="D856" s="7">
        <f>SUM(D778:D855)</f>
        <v>3567.835</v>
      </c>
      <c r="E856" s="7">
        <f>SUM(E777:E855)</f>
        <v>3567.835</v>
      </c>
      <c r="F856" s="7">
        <f>SUM(F776:F855)</f>
        <v>3567.835</v>
      </c>
      <c r="G856" s="7">
        <f>SUM(G775:G855)</f>
        <v>2848.835</v>
      </c>
      <c r="H856" s="7">
        <f>SUM(H769:H855)</f>
        <v>2848.835</v>
      </c>
      <c r="I856" s="7">
        <f>SUM(I769:I855)</f>
        <v>2848.835</v>
      </c>
      <c r="J856" s="7">
        <f t="shared" ref="J856" si="13">SUM(J769:J855)</f>
        <v>4102.9574095999997</v>
      </c>
      <c r="K856" s="7">
        <f>SUM(K769:K855)</f>
        <v>4102.9574095999997</v>
      </c>
      <c r="L856" s="7">
        <f t="shared" ref="L856" si="14">SUM(L769:L855)</f>
        <v>6364.4614096000005</v>
      </c>
      <c r="M856" s="7">
        <f>SUM(M769:M855)</f>
        <v>6364.4614096000005</v>
      </c>
      <c r="N856" s="10">
        <f>SUM(N764:N855)</f>
        <v>18391.4614096</v>
      </c>
      <c r="O856" s="10">
        <f>SUM(O764:O855)</f>
        <v>18391.4614096</v>
      </c>
      <c r="P856" s="10">
        <f>SUM(P764:P855)</f>
        <v>45319.057969600006</v>
      </c>
      <c r="Q856" s="10">
        <f>SUM(Q764:Q855)</f>
        <v>45319.057969600006</v>
      </c>
      <c r="R856" s="10">
        <f>SUM(R763:R855)</f>
        <v>61935.178769600003</v>
      </c>
      <c r="S856" s="10">
        <f>SUM(S763:S855)</f>
        <v>68209.220824000004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110672.32715840003</v>
      </c>
    </row>
    <row r="859" spans="1:19">
      <c r="A859" s="35"/>
      <c r="B859" s="5">
        <v>2021</v>
      </c>
      <c r="C859" s="33"/>
      <c r="D859" s="33"/>
      <c r="E859" s="33"/>
      <c r="F859" s="33"/>
      <c r="G859" s="33"/>
      <c r="H859" s="33"/>
      <c r="I859" s="33"/>
      <c r="J859" s="33"/>
      <c r="K859" s="33"/>
      <c r="L859" s="33"/>
      <c r="M859" s="33"/>
      <c r="N859" s="33"/>
      <c r="O859" s="33"/>
      <c r="P859" s="33"/>
      <c r="Q859" s="33"/>
      <c r="R859" s="34">
        <v>120688.64497920001</v>
      </c>
      <c r="S859" s="34">
        <v>120688.64497920001</v>
      </c>
    </row>
    <row r="860" spans="1:19">
      <c r="B860" s="5">
        <v>2020</v>
      </c>
      <c r="C860" s="33"/>
      <c r="D860" s="33"/>
      <c r="E860" s="33"/>
      <c r="F860" s="33"/>
      <c r="G860" s="33"/>
      <c r="H860" s="33"/>
      <c r="I860" s="33"/>
      <c r="J860" s="33"/>
      <c r="K860" s="33"/>
      <c r="L860" s="33"/>
      <c r="M860" s="33"/>
      <c r="N860" s="33"/>
      <c r="O860" s="33"/>
      <c r="P860" s="33"/>
      <c r="Q860" s="34">
        <v>48393.949148799984</v>
      </c>
      <c r="R860" s="34">
        <v>48393.949148799984</v>
      </c>
      <c r="S860" s="34">
        <v>48393.949148799984</v>
      </c>
    </row>
    <row r="861" spans="1:19">
      <c r="A861" s="37"/>
      <c r="B861" s="5">
        <v>2019</v>
      </c>
      <c r="C861" s="33"/>
      <c r="D861" s="33"/>
      <c r="E861" s="33"/>
      <c r="F861" s="33"/>
      <c r="G861" s="33"/>
      <c r="H861" s="33"/>
      <c r="I861" s="33"/>
      <c r="J861" s="33"/>
      <c r="K861" s="33"/>
      <c r="L861" s="33"/>
      <c r="M861" s="33"/>
      <c r="N861" s="33"/>
      <c r="O861" s="33"/>
      <c r="P861" s="34">
        <v>89613.490076800008</v>
      </c>
      <c r="Q861" s="34">
        <v>89613.490076800008</v>
      </c>
      <c r="R861" s="34">
        <v>89613.490076800008</v>
      </c>
      <c r="S861" s="34">
        <v>89613.490076800008</v>
      </c>
    </row>
    <row r="862" spans="1:19">
      <c r="A862" s="37"/>
      <c r="B862" s="5">
        <v>2018</v>
      </c>
      <c r="C862" s="33"/>
      <c r="D862" s="33"/>
      <c r="E862" s="33"/>
      <c r="F862" s="33"/>
      <c r="G862" s="33"/>
      <c r="H862" s="33"/>
      <c r="I862" s="33"/>
      <c r="J862" s="33"/>
      <c r="K862" s="33"/>
      <c r="L862" s="33"/>
      <c r="M862" s="33"/>
      <c r="N862" s="33"/>
      <c r="O862" s="34">
        <v>32630.798620000001</v>
      </c>
      <c r="P862" s="34">
        <v>32630.798620000001</v>
      </c>
      <c r="Q862" s="34">
        <v>32630.798620000001</v>
      </c>
      <c r="R862" s="34">
        <v>32630.798620000001</v>
      </c>
      <c r="S862" s="34">
        <v>32630.798620000001</v>
      </c>
    </row>
    <row r="863" spans="1:19">
      <c r="A863" s="37"/>
      <c r="B863" s="5">
        <v>2017</v>
      </c>
      <c r="C863" s="33"/>
      <c r="D863" s="33"/>
      <c r="E863" s="33"/>
      <c r="F863" s="33"/>
      <c r="G863" s="33"/>
      <c r="H863" s="33"/>
      <c r="I863" s="33"/>
      <c r="J863" s="33"/>
      <c r="K863" s="33"/>
      <c r="L863" s="33"/>
      <c r="M863" s="33"/>
      <c r="N863" s="34">
        <v>27260.795000000002</v>
      </c>
      <c r="O863" s="34">
        <v>27260.795000000002</v>
      </c>
      <c r="P863" s="34">
        <v>27260.795000000002</v>
      </c>
      <c r="Q863" s="34">
        <v>27260.795000000002</v>
      </c>
      <c r="R863" s="34">
        <v>27260.795000000002</v>
      </c>
      <c r="S863" s="34">
        <v>27260.795000000002</v>
      </c>
    </row>
    <row r="864" spans="1:19">
      <c r="B864" s="5">
        <v>2016</v>
      </c>
      <c r="C864" s="33"/>
      <c r="D864" s="33"/>
      <c r="E864" s="33"/>
      <c r="F864" s="33"/>
      <c r="G864" s="33"/>
      <c r="H864" s="33"/>
      <c r="I864" s="33"/>
      <c r="J864" s="33"/>
      <c r="K864" s="33"/>
      <c r="L864" s="33"/>
      <c r="M864" s="34">
        <v>6475.4420928000009</v>
      </c>
      <c r="N864" s="34">
        <v>6475.4420928000009</v>
      </c>
      <c r="O864" s="34">
        <v>6475.4420928000009</v>
      </c>
      <c r="P864" s="34">
        <v>6475.4420928000009</v>
      </c>
      <c r="Q864" s="34">
        <v>6475.4420928000009</v>
      </c>
      <c r="R864" s="34">
        <v>6475.4420928000009</v>
      </c>
      <c r="S864" s="34">
        <v>6475.4420928000009</v>
      </c>
    </row>
    <row r="865" spans="2:19">
      <c r="B865" s="5">
        <v>2015</v>
      </c>
      <c r="C865" s="33"/>
      <c r="D865" s="33"/>
      <c r="E865" s="33"/>
      <c r="F865" s="33"/>
      <c r="G865" s="33"/>
      <c r="H865" s="33"/>
      <c r="I865" s="33"/>
      <c r="J865" s="33"/>
      <c r="K865" s="33"/>
      <c r="L865" s="34">
        <v>67164.402896</v>
      </c>
      <c r="M865" s="34">
        <v>67164.402896</v>
      </c>
      <c r="N865" s="34">
        <v>67164.402896</v>
      </c>
      <c r="O865" s="34">
        <v>67164.402896</v>
      </c>
      <c r="P865" s="34">
        <v>67164.402896</v>
      </c>
      <c r="Q865" s="34">
        <v>67164.402896</v>
      </c>
      <c r="R865" s="34">
        <v>67164.402896</v>
      </c>
      <c r="S865" s="34">
        <v>67164.402896</v>
      </c>
    </row>
    <row r="866" spans="2:19">
      <c r="B866" s="5">
        <v>2014</v>
      </c>
      <c r="C866" s="33"/>
      <c r="D866" s="33"/>
      <c r="E866" s="33"/>
      <c r="F866" s="33"/>
      <c r="G866" s="33"/>
      <c r="H866" s="33"/>
      <c r="I866" s="33"/>
      <c r="J866" s="33"/>
      <c r="K866" s="34">
        <v>42751.636113600005</v>
      </c>
      <c r="L866" s="34">
        <v>42751.636113600005</v>
      </c>
      <c r="M866" s="34">
        <v>42751.636113600005</v>
      </c>
      <c r="N866" s="34">
        <v>42751.636113600005</v>
      </c>
      <c r="O866" s="34">
        <v>42751.636113600005</v>
      </c>
      <c r="P866" s="34">
        <v>42751.636113600005</v>
      </c>
      <c r="Q866" s="34">
        <v>42751.636113600005</v>
      </c>
      <c r="R866" s="34">
        <v>42751.636113600005</v>
      </c>
      <c r="S866" s="34">
        <v>42751.636113600005</v>
      </c>
    </row>
    <row r="867" spans="2:19">
      <c r="B867" s="5">
        <v>2013</v>
      </c>
      <c r="C867" s="33"/>
      <c r="D867" s="33"/>
      <c r="E867" s="33"/>
      <c r="F867" s="33"/>
      <c r="G867" s="33"/>
      <c r="H867" s="33"/>
      <c r="I867" s="33"/>
      <c r="J867" s="34">
        <v>66185.201231999992</v>
      </c>
      <c r="K867" s="34">
        <v>66185.201231999992</v>
      </c>
      <c r="L867" s="34">
        <v>66185.201231999992</v>
      </c>
      <c r="M867" s="34">
        <v>66185.201231999992</v>
      </c>
      <c r="N867" s="34">
        <v>66185.201231999992</v>
      </c>
      <c r="O867" s="34">
        <v>66185.201231999992</v>
      </c>
      <c r="P867" s="34">
        <v>66185.201231999992</v>
      </c>
      <c r="Q867" s="34">
        <v>66185.201231999992</v>
      </c>
      <c r="R867" s="34">
        <v>66185.201231999992</v>
      </c>
      <c r="S867" s="34">
        <v>66185.201231999992</v>
      </c>
    </row>
    <row r="868" spans="2:19">
      <c r="B868" s="5">
        <v>2012</v>
      </c>
      <c r="C868" s="33"/>
      <c r="D868" s="33"/>
      <c r="E868" s="33"/>
      <c r="F868" s="33"/>
      <c r="G868" s="33"/>
      <c r="H868" s="33"/>
      <c r="I868" s="34">
        <v>4476.8194114999997</v>
      </c>
      <c r="J868" s="34">
        <v>4476.8194114999997</v>
      </c>
      <c r="K868" s="34">
        <v>4476.8194114999997</v>
      </c>
      <c r="L868" s="34">
        <v>4476.8194114999997</v>
      </c>
      <c r="M868" s="34">
        <v>4476.8194114999997</v>
      </c>
      <c r="N868" s="34">
        <v>4476.8194114999997</v>
      </c>
      <c r="O868" s="34">
        <v>4476.8194114999997</v>
      </c>
      <c r="P868" s="34">
        <v>4476.8194114999997</v>
      </c>
      <c r="Q868" s="34">
        <v>4476.8194114999997</v>
      </c>
      <c r="R868" s="34">
        <v>4476.8194114999997</v>
      </c>
      <c r="S868" s="34">
        <v>4476.8194114999997</v>
      </c>
    </row>
    <row r="869" spans="2:19">
      <c r="B869" s="5">
        <v>2011</v>
      </c>
      <c r="C869" s="33"/>
      <c r="D869" s="33"/>
      <c r="E869" s="33"/>
      <c r="F869" s="33"/>
      <c r="G869" s="33"/>
      <c r="H869" s="34">
        <v>24089.155545800008</v>
      </c>
      <c r="I869" s="34">
        <v>24089.155545800008</v>
      </c>
      <c r="J869" s="34">
        <v>24089.155545800008</v>
      </c>
      <c r="K869" s="34">
        <v>24089.155545800008</v>
      </c>
      <c r="L869" s="34">
        <v>24089.155545800008</v>
      </c>
      <c r="M869" s="34">
        <v>24089.155545800008</v>
      </c>
      <c r="N869" s="34">
        <v>24089.155545800008</v>
      </c>
      <c r="O869" s="34">
        <v>24089.155545800008</v>
      </c>
      <c r="P869" s="34">
        <v>24089.155545800008</v>
      </c>
      <c r="Q869" s="34">
        <v>24089.155545800008</v>
      </c>
      <c r="R869" s="34">
        <v>24089.155545800008</v>
      </c>
      <c r="S869" s="34">
        <v>24089.155545800008</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178.95</v>
      </c>
      <c r="D879" s="34">
        <v>178.95</v>
      </c>
      <c r="E879" s="34">
        <v>178.95</v>
      </c>
      <c r="F879" s="34">
        <v>178.95</v>
      </c>
      <c r="G879" s="34">
        <v>178.95</v>
      </c>
      <c r="H879" s="34">
        <v>178.95</v>
      </c>
      <c r="I879" s="34">
        <v>178.95</v>
      </c>
      <c r="J879" s="34">
        <v>178.95</v>
      </c>
      <c r="K879" s="34">
        <v>178.95</v>
      </c>
      <c r="L879" s="34">
        <v>178.95</v>
      </c>
      <c r="M879" s="34">
        <v>178.95</v>
      </c>
      <c r="N879" s="34">
        <v>178.95</v>
      </c>
      <c r="O879" s="34">
        <v>178.95</v>
      </c>
      <c r="P879" s="34">
        <v>178.95</v>
      </c>
      <c r="Q879" s="34">
        <v>178.95</v>
      </c>
      <c r="R879" s="34">
        <v>178.95</v>
      </c>
      <c r="S879" s="34">
        <v>178.95</v>
      </c>
    </row>
    <row r="880" spans="2:19">
      <c r="B880" s="5">
        <v>2000</v>
      </c>
      <c r="C880" s="34">
        <v>1968.47</v>
      </c>
      <c r="D880" s="34">
        <v>1968.47</v>
      </c>
      <c r="E880" s="34">
        <v>1968.47</v>
      </c>
      <c r="F880" s="34">
        <v>1968.47</v>
      </c>
      <c r="G880" s="34">
        <v>1968.47</v>
      </c>
      <c r="H880" s="34">
        <v>1968.47</v>
      </c>
      <c r="I880" s="34">
        <v>1968.47</v>
      </c>
      <c r="J880" s="34">
        <v>1968.47</v>
      </c>
      <c r="K880" s="34">
        <v>1968.47</v>
      </c>
      <c r="L880" s="34">
        <v>1968.47</v>
      </c>
      <c r="M880" s="34">
        <v>1968.47</v>
      </c>
      <c r="N880" s="34">
        <v>1968.47</v>
      </c>
      <c r="O880" s="34">
        <v>1968.47</v>
      </c>
      <c r="P880" s="34">
        <v>1968.47</v>
      </c>
      <c r="Q880" s="34">
        <v>1968.47</v>
      </c>
      <c r="R880" s="34">
        <v>1968.47</v>
      </c>
      <c r="S880" s="34">
        <v>1968.47</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2147.42</v>
      </c>
      <c r="D951" s="7">
        <f>SUM(D873:D950)</f>
        <v>2147.42</v>
      </c>
      <c r="E951" s="7">
        <f>SUM(E872:E950)</f>
        <v>2147.42</v>
      </c>
      <c r="F951" s="7">
        <f>SUM(F871:F950)</f>
        <v>2147.42</v>
      </c>
      <c r="G951" s="7">
        <f>SUM(G870:G950)</f>
        <v>2147.42</v>
      </c>
      <c r="H951" s="7">
        <f>SUM(H864:H950)</f>
        <v>26236.575545800009</v>
      </c>
      <c r="I951" s="7">
        <f>SUM(I864:I950)</f>
        <v>30713.39495730001</v>
      </c>
      <c r="J951" s="7">
        <f t="shared" ref="J951" si="15">SUM(J864:J950)</f>
        <v>96898.596189299991</v>
      </c>
      <c r="K951" s="7">
        <f>SUM(K864:K950)</f>
        <v>139650.23230290003</v>
      </c>
      <c r="L951" s="7">
        <f t="shared" ref="L951" si="16">SUM(L864:L950)</f>
        <v>206814.63519890004</v>
      </c>
      <c r="M951" s="7">
        <f>SUM(M864:M950)</f>
        <v>213290.07729170003</v>
      </c>
      <c r="N951" s="10">
        <f>SUM(N859:N950)</f>
        <v>240550.87229170001</v>
      </c>
      <c r="O951" s="10">
        <f>SUM(O859:O950)</f>
        <v>273181.6709117</v>
      </c>
      <c r="P951" s="10">
        <f>SUM(P859:P950)</f>
        <v>362795.16098849993</v>
      </c>
      <c r="Q951" s="10">
        <f>SUM(Q859:Q950)</f>
        <v>411189.11013729993</v>
      </c>
      <c r="R951" s="10">
        <f>SUM(R858:R950)</f>
        <v>531877.75511649996</v>
      </c>
      <c r="S951" s="10">
        <f>SUM(S858:S950)</f>
        <v>642550.08227489993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229481.93000000002</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-1116.1244352000001</v>
      </c>
      <c r="Q956" s="34">
        <v>-1116.1244352000001</v>
      </c>
      <c r="R956" s="34">
        <v>-1999.9999999999998</v>
      </c>
      <c r="S956" s="34">
        <v>-1999.9999999999998</v>
      </c>
    </row>
    <row r="957" spans="1:19">
      <c r="A957" s="37"/>
      <c r="B957" s="5">
        <v>2018</v>
      </c>
      <c r="C957" s="33"/>
      <c r="D957" s="33"/>
      <c r="E957" s="33"/>
      <c r="F957" s="33"/>
      <c r="G957" s="33"/>
      <c r="H957" s="33"/>
      <c r="I957" s="33"/>
      <c r="J957" s="33"/>
      <c r="K957" s="33"/>
      <c r="L957" s="33"/>
      <c r="M957" s="33"/>
      <c r="N957" s="33"/>
      <c r="O957" s="34">
        <v>36126.83</v>
      </c>
      <c r="P957" s="34">
        <v>36126.83</v>
      </c>
      <c r="Q957" s="34">
        <v>36126.83</v>
      </c>
      <c r="R957" s="34">
        <v>36126.83</v>
      </c>
      <c r="S957" s="34">
        <v>36126.83</v>
      </c>
    </row>
    <row r="958" spans="1:19">
      <c r="A958" s="37"/>
      <c r="B958" s="5">
        <v>2017</v>
      </c>
      <c r="C958" s="33"/>
      <c r="D958" s="33"/>
      <c r="E958" s="33"/>
      <c r="F958" s="33"/>
      <c r="G958" s="33"/>
      <c r="H958" s="33"/>
      <c r="I958" s="33"/>
      <c r="J958" s="33"/>
      <c r="K958" s="33"/>
      <c r="L958" s="33"/>
      <c r="M958" s="33"/>
      <c r="N958" s="34">
        <v>6265.35</v>
      </c>
      <c r="O958" s="34">
        <v>6265.35</v>
      </c>
      <c r="P958" s="34">
        <v>6265.35</v>
      </c>
      <c r="Q958" s="34">
        <v>6265.35</v>
      </c>
      <c r="R958" s="34">
        <v>6265.35</v>
      </c>
      <c r="S958" s="34">
        <v>6265.35</v>
      </c>
    </row>
    <row r="959" spans="1:19">
      <c r="B959" s="5">
        <v>2016</v>
      </c>
      <c r="C959" s="33"/>
      <c r="D959" s="33"/>
      <c r="E959" s="33"/>
      <c r="F959" s="33"/>
      <c r="G959" s="33"/>
      <c r="H959" s="33"/>
      <c r="I959" s="33"/>
      <c r="J959" s="33"/>
      <c r="K959" s="33"/>
      <c r="L959" s="33"/>
      <c r="M959" s="34">
        <v>97985.62999999999</v>
      </c>
      <c r="N959" s="34">
        <v>97985.62999999999</v>
      </c>
      <c r="O959" s="34">
        <v>97985.62999999999</v>
      </c>
      <c r="P959" s="34">
        <v>97985.62999999999</v>
      </c>
      <c r="Q959" s="34">
        <v>97985.62999999999</v>
      </c>
      <c r="R959" s="34">
        <v>97985.62999999999</v>
      </c>
      <c r="S959" s="34">
        <v>97985.62999999999</v>
      </c>
    </row>
    <row r="960" spans="1:19">
      <c r="B960" s="5">
        <v>2015</v>
      </c>
      <c r="C960" s="33"/>
      <c r="D960" s="33"/>
      <c r="E960" s="33"/>
      <c r="F960" s="33"/>
      <c r="G960" s="33"/>
      <c r="H960" s="33"/>
      <c r="I960" s="33"/>
      <c r="J960" s="33"/>
      <c r="K960" s="33"/>
      <c r="L960" s="34">
        <v>9864.5895840000012</v>
      </c>
      <c r="M960" s="34">
        <v>9864.5895840000012</v>
      </c>
      <c r="N960" s="34">
        <v>9864.5895840000012</v>
      </c>
      <c r="O960" s="34">
        <v>9864.5895840000012</v>
      </c>
      <c r="P960" s="34">
        <v>9864.5895840000012</v>
      </c>
      <c r="Q960" s="34">
        <v>9864.5895840000012</v>
      </c>
      <c r="R960" s="34">
        <v>9864.5895840000012</v>
      </c>
      <c r="S960" s="34">
        <v>9864.5895840000012</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11569.69</v>
      </c>
      <c r="J963" s="34">
        <v>11569.69</v>
      </c>
      <c r="K963" s="34">
        <v>11569.69</v>
      </c>
      <c r="L963" s="34">
        <v>11569.69</v>
      </c>
      <c r="M963" s="34">
        <v>11569.69</v>
      </c>
      <c r="N963" s="34">
        <v>11569.69</v>
      </c>
      <c r="O963" s="34">
        <v>11569.69</v>
      </c>
      <c r="P963" s="34">
        <v>11569.69</v>
      </c>
      <c r="Q963" s="34">
        <v>11569.69</v>
      </c>
      <c r="R963" s="34">
        <v>11569.69</v>
      </c>
      <c r="S963" s="34">
        <v>11569.69</v>
      </c>
    </row>
    <row r="964" spans="2:19">
      <c r="B964" s="5">
        <v>2011</v>
      </c>
      <c r="C964" s="33"/>
      <c r="D964" s="33"/>
      <c r="E964" s="33"/>
      <c r="F964" s="33"/>
      <c r="G964" s="33"/>
      <c r="H964" s="34">
        <v>68339.56</v>
      </c>
      <c r="I964" s="34">
        <v>68339.56</v>
      </c>
      <c r="J964" s="34">
        <v>68339.56</v>
      </c>
      <c r="K964" s="34">
        <v>68339.56</v>
      </c>
      <c r="L964" s="34">
        <v>68339.56</v>
      </c>
      <c r="M964" s="34">
        <v>68339.56</v>
      </c>
      <c r="N964" s="34">
        <v>68339.56</v>
      </c>
      <c r="O964" s="34">
        <v>55520.11</v>
      </c>
      <c r="P964" s="34">
        <v>55520.11</v>
      </c>
      <c r="Q964" s="34">
        <v>45856.25</v>
      </c>
      <c r="R964" s="34">
        <v>45856.25</v>
      </c>
      <c r="S964" s="34">
        <v>45856.25</v>
      </c>
    </row>
    <row r="965" spans="2:19">
      <c r="B965" s="5">
        <v>2010</v>
      </c>
      <c r="C965" s="33"/>
      <c r="D965" s="33"/>
      <c r="E965" s="33"/>
      <c r="F965" s="33"/>
      <c r="G965" s="34">
        <v>23342.240000000002</v>
      </c>
      <c r="H965" s="34">
        <v>23342.240000000002</v>
      </c>
      <c r="I965" s="34">
        <v>23342.240000000002</v>
      </c>
      <c r="J965" s="34">
        <v>23342.240000000002</v>
      </c>
      <c r="K965" s="34">
        <v>23342.240000000002</v>
      </c>
      <c r="L965" s="34">
        <v>23342.240000000002</v>
      </c>
      <c r="M965" s="34">
        <v>23342.240000000002</v>
      </c>
      <c r="N965" s="34">
        <v>23342.240000000002</v>
      </c>
      <c r="O965" s="34">
        <v>23342.240000000002</v>
      </c>
      <c r="P965" s="34">
        <v>23342.240000000002</v>
      </c>
      <c r="Q965" s="34">
        <v>23342.240000000002</v>
      </c>
      <c r="R965" s="34">
        <v>23342.240000000002</v>
      </c>
      <c r="S965" s="34">
        <v>11229.240000000002</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-46979.9</v>
      </c>
      <c r="D971" s="34">
        <v>-46979.9</v>
      </c>
      <c r="E971" s="34">
        <v>-46979.9</v>
      </c>
      <c r="F971" s="34">
        <v>-46979.9</v>
      </c>
      <c r="G971" s="34">
        <v>-46979.9</v>
      </c>
      <c r="H971" s="34">
        <v>-46979.9</v>
      </c>
      <c r="I971" s="34">
        <v>-46979.9</v>
      </c>
      <c r="J971" s="34">
        <v>-46979.9</v>
      </c>
      <c r="K971" s="34">
        <v>-46979.9</v>
      </c>
      <c r="L971" s="34">
        <v>-46979.9</v>
      </c>
      <c r="M971" s="34">
        <v>-46979.9</v>
      </c>
      <c r="N971" s="34">
        <v>-46979.9</v>
      </c>
      <c r="O971" s="34">
        <v>-46979.9</v>
      </c>
      <c r="P971" s="34">
        <v>-46979.9</v>
      </c>
      <c r="Q971" s="34">
        <v>-46979.9</v>
      </c>
      <c r="R971" s="34">
        <v>-46979.9</v>
      </c>
      <c r="S971" s="34">
        <v>-46979.9</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8286.4600000000009</v>
      </c>
      <c r="D974" s="34">
        <v>8286.4600000000009</v>
      </c>
      <c r="E974" s="34">
        <v>8286.4600000000009</v>
      </c>
      <c r="F974" s="34">
        <v>8286.4600000000009</v>
      </c>
      <c r="G974" s="34">
        <v>8286.4600000000009</v>
      </c>
      <c r="H974" s="34">
        <v>8286.4600000000009</v>
      </c>
      <c r="I974" s="34">
        <v>8286.4600000000009</v>
      </c>
      <c r="J974" s="34">
        <v>8286.4600000000009</v>
      </c>
      <c r="K974" s="34">
        <v>8286.4600000000009</v>
      </c>
      <c r="L974" s="34">
        <v>8286.4600000000009</v>
      </c>
      <c r="M974" s="34">
        <v>8286.4600000000009</v>
      </c>
      <c r="N974" s="34">
        <v>8286.4600000000009</v>
      </c>
      <c r="O974" s="34">
        <v>8286.4600000000009</v>
      </c>
      <c r="P974" s="34">
        <v>8286.4600000000009</v>
      </c>
      <c r="Q974" s="34">
        <v>8286.4600000000009</v>
      </c>
      <c r="R974" s="34">
        <v>8286.4600000000009</v>
      </c>
      <c r="S974" s="34">
        <v>8286.4600000000009</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-38693.440000000002</v>
      </c>
      <c r="D1046" s="7">
        <f>SUM(D968:D1045)</f>
        <v>-38693.440000000002</v>
      </c>
      <c r="E1046" s="7">
        <f>SUM(E967:E1045)</f>
        <v>-38693.440000000002</v>
      </c>
      <c r="F1046" s="7">
        <f>SUM(F966:F1045)</f>
        <v>-38693.440000000002</v>
      </c>
      <c r="G1046" s="7">
        <f>SUM(G965:G1045)</f>
        <v>-15351.199999999999</v>
      </c>
      <c r="H1046" s="7">
        <f>SUM(H959:H1045)</f>
        <v>52988.36</v>
      </c>
      <c r="I1046" s="7">
        <f>SUM(I959:I1045)</f>
        <v>64558.05</v>
      </c>
      <c r="J1046" s="7">
        <f t="shared" ref="J1046" si="17">SUM(J959:J1045)</f>
        <v>64558.05</v>
      </c>
      <c r="K1046" s="7">
        <f>SUM(K959:K1045)</f>
        <v>64558.05</v>
      </c>
      <c r="L1046" s="7">
        <f t="shared" ref="L1046" si="18">SUM(L959:L1045)</f>
        <v>74422.639584000004</v>
      </c>
      <c r="M1046" s="7">
        <f>SUM(M959:M1045)</f>
        <v>172408.26958399999</v>
      </c>
      <c r="N1046" s="10">
        <f>SUM(N954:N1045)</f>
        <v>178673.61958399997</v>
      </c>
      <c r="O1046" s="10">
        <f>SUM(O954:O1045)</f>
        <v>201980.99958399998</v>
      </c>
      <c r="P1046" s="10">
        <f>SUM(P954:P1045)</f>
        <v>200864.87514879997</v>
      </c>
      <c r="Q1046" s="10">
        <f>SUM(Q954:Q1045)</f>
        <v>191201.01514879998</v>
      </c>
      <c r="R1046" s="10">
        <f>SUM(R953:R1045)</f>
        <v>190317.13958399999</v>
      </c>
      <c r="S1046" s="10">
        <f>SUM(S953:S1045)</f>
        <v>407686.06958399998</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130661.63</v>
      </c>
      <c r="H1060" s="34">
        <v>130661.63</v>
      </c>
      <c r="I1060" s="34">
        <v>130661.63</v>
      </c>
      <c r="J1060" s="34">
        <v>130661.63</v>
      </c>
      <c r="K1060" s="34">
        <v>130661.63</v>
      </c>
      <c r="L1060" s="34">
        <v>130661.63</v>
      </c>
      <c r="M1060" s="34">
        <v>130661.63</v>
      </c>
      <c r="N1060" s="34">
        <v>130661.63</v>
      </c>
      <c r="O1060" s="34">
        <v>130661.63</v>
      </c>
      <c r="P1060" s="34">
        <v>130661.63</v>
      </c>
      <c r="Q1060" s="34">
        <v>130661.63</v>
      </c>
      <c r="R1060" s="34">
        <v>-1867.8999999999942</v>
      </c>
      <c r="S1060" s="34">
        <v>-1867.8999999999942</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46979.9</v>
      </c>
      <c r="D1066" s="34">
        <v>46979.9</v>
      </c>
      <c r="E1066" s="34">
        <v>46979.9</v>
      </c>
      <c r="F1066" s="34">
        <v>46979.9</v>
      </c>
      <c r="G1066" s="34">
        <v>46979.9</v>
      </c>
      <c r="H1066" s="34">
        <v>46979.9</v>
      </c>
      <c r="I1066" s="34">
        <v>46979.9</v>
      </c>
      <c r="J1066" s="34">
        <v>46979.9</v>
      </c>
      <c r="K1066" s="34">
        <v>46979.9</v>
      </c>
      <c r="L1066" s="34">
        <v>46979.9</v>
      </c>
      <c r="M1066" s="34">
        <v>46979.9</v>
      </c>
      <c r="N1066" s="34">
        <v>46979.9</v>
      </c>
      <c r="O1066" s="34">
        <v>46979.9</v>
      </c>
      <c r="P1066" s="34">
        <v>46979.9</v>
      </c>
      <c r="Q1066" s="34">
        <v>46979.9</v>
      </c>
      <c r="R1066" s="34">
        <v>46979.9</v>
      </c>
      <c r="S1066" s="34">
        <v>46979.9</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46979.9</v>
      </c>
      <c r="D1141" s="7">
        <f>SUM(D1063:D1140)</f>
        <v>46979.9</v>
      </c>
      <c r="E1141" s="7">
        <f>SUM(E1062:E1140)</f>
        <v>46979.9</v>
      </c>
      <c r="F1141" s="7">
        <f>SUM(F1061:F1140)</f>
        <v>46979.9</v>
      </c>
      <c r="G1141" s="7">
        <f>SUM(G1060:G1140)</f>
        <v>177641.53</v>
      </c>
      <c r="H1141" s="7">
        <f>SUM(H1054:H1140)</f>
        <v>177641.53</v>
      </c>
      <c r="I1141" s="7">
        <f>SUM(I1054:I1140)</f>
        <v>177641.53</v>
      </c>
      <c r="J1141" s="7">
        <f t="shared" ref="J1141" si="19">SUM(J1054:J1140)</f>
        <v>177641.53</v>
      </c>
      <c r="K1141" s="7">
        <f>SUM(K1054:K1140)</f>
        <v>177641.53</v>
      </c>
      <c r="L1141" s="7">
        <f t="shared" ref="L1141" si="20">SUM(L1054:L1140)</f>
        <v>177641.53</v>
      </c>
      <c r="M1141" s="7">
        <f>SUM(M1054:M1140)</f>
        <v>177641.53</v>
      </c>
      <c r="N1141" s="10">
        <f>SUM(N1049:N1140)</f>
        <v>177641.53</v>
      </c>
      <c r="O1141" s="10">
        <f>SUM(O1049:O1140)</f>
        <v>177641.53</v>
      </c>
      <c r="P1141" s="10">
        <f>SUM(P1049:P1140)</f>
        <v>177641.53</v>
      </c>
      <c r="Q1141" s="10">
        <f>SUM(Q1049:Q1140)</f>
        <v>177641.53</v>
      </c>
      <c r="R1141" s="10">
        <f>SUM(R1048:R1140)</f>
        <v>45112.000000000007</v>
      </c>
      <c r="S1141" s="10">
        <f>SUM(S1048:S1140)</f>
        <v>45112.000000000007</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73796.3</v>
      </c>
      <c r="M1150" s="34">
        <v>73796.3</v>
      </c>
      <c r="N1150" s="34">
        <v>73796.3</v>
      </c>
      <c r="O1150" s="34">
        <v>73796.3</v>
      </c>
      <c r="P1150" s="34">
        <v>73796.3</v>
      </c>
      <c r="Q1150" s="34">
        <v>73796.3</v>
      </c>
      <c r="R1150" s="34">
        <v>73796.3</v>
      </c>
      <c r="S1150" s="34">
        <v>73796.3</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118196.27000000002</v>
      </c>
      <c r="J1153" s="34">
        <v>118196.27000000002</v>
      </c>
      <c r="K1153" s="34">
        <v>118196.27000000002</v>
      </c>
      <c r="L1153" s="34">
        <v>118196.27000000002</v>
      </c>
      <c r="M1153" s="34">
        <v>118196.27000000002</v>
      </c>
      <c r="N1153" s="34">
        <v>118196.27000000002</v>
      </c>
      <c r="O1153" s="34">
        <v>118196.27000000002</v>
      </c>
      <c r="P1153" s="34">
        <v>118196.27000000002</v>
      </c>
      <c r="Q1153" s="34">
        <v>118196.27000000002</v>
      </c>
      <c r="R1153" s="34">
        <v>118196.27000000002</v>
      </c>
      <c r="S1153" s="34">
        <v>118196.27000000002</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35391.186509138643</v>
      </c>
      <c r="D1187" s="34">
        <v>35391.186509138643</v>
      </c>
      <c r="E1187" s="34">
        <v>35391.186509138643</v>
      </c>
      <c r="F1187" s="34">
        <v>35391.186509138643</v>
      </c>
      <c r="G1187" s="34">
        <v>35391.186509138643</v>
      </c>
      <c r="H1187" s="34">
        <v>35391.186509138643</v>
      </c>
      <c r="I1187" s="34">
        <v>35391.186509138643</v>
      </c>
      <c r="J1187" s="34">
        <v>35391.186509138643</v>
      </c>
      <c r="K1187" s="34">
        <v>35391.186509138643</v>
      </c>
      <c r="L1187" s="34">
        <v>35391.186509138643</v>
      </c>
      <c r="M1187" s="34">
        <v>35391.186509138643</v>
      </c>
      <c r="N1187" s="34">
        <v>35391.186509138643</v>
      </c>
      <c r="O1187" s="34">
        <v>35391.186509138643</v>
      </c>
      <c r="P1187" s="34">
        <v>35391.186509138643</v>
      </c>
      <c r="Q1187" s="34">
        <v>35391.186509138643</v>
      </c>
      <c r="R1187" s="34">
        <v>35391.186509138643</v>
      </c>
      <c r="S1187" s="34">
        <v>35391.186509138643</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12620.620014137132</v>
      </c>
      <c r="D1194" s="34">
        <v>12620.620014137132</v>
      </c>
      <c r="E1194" s="34">
        <v>12620.620014137132</v>
      </c>
      <c r="F1194" s="34">
        <v>12620.620014137132</v>
      </c>
      <c r="G1194" s="34">
        <v>12620.620014137132</v>
      </c>
      <c r="H1194" s="34">
        <v>12620.620014137132</v>
      </c>
      <c r="I1194" s="34">
        <v>12620.620014137132</v>
      </c>
      <c r="J1194" s="34">
        <v>12620.620014137132</v>
      </c>
      <c r="K1194" s="34">
        <v>12620.620014137132</v>
      </c>
      <c r="L1194" s="34">
        <v>12620.620014137132</v>
      </c>
      <c r="M1194" s="34">
        <v>12620.620014137132</v>
      </c>
      <c r="N1194" s="34">
        <v>12620.620014137132</v>
      </c>
      <c r="O1194" s="34">
        <v>12620.620014137132</v>
      </c>
      <c r="P1194" s="34">
        <v>12620.620014137132</v>
      </c>
      <c r="Q1194" s="34">
        <v>12620.620014137132</v>
      </c>
      <c r="R1194" s="34">
        <v>12620.620014137132</v>
      </c>
      <c r="S1194" s="34">
        <v>12620.620014137132</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48011.806523275773</v>
      </c>
      <c r="D1236" s="7">
        <f>SUM(D1158:D1235)</f>
        <v>48011.806523275773</v>
      </c>
      <c r="E1236" s="7">
        <f>SUM(E1157:E1235)</f>
        <v>48011.806523275773</v>
      </c>
      <c r="F1236" s="7">
        <f>SUM(F1156:F1235)</f>
        <v>48011.806523275773</v>
      </c>
      <c r="G1236" s="7">
        <f>SUM(G1155:G1235)</f>
        <v>48011.806523275773</v>
      </c>
      <c r="H1236" s="7">
        <f>SUM(H1149:H1235)</f>
        <v>48011.806523275773</v>
      </c>
      <c r="I1236" s="7">
        <f>SUM(I1149:I1235)</f>
        <v>166208.07652327578</v>
      </c>
      <c r="J1236" s="7">
        <f t="shared" ref="J1236" si="21">SUM(J1149:J1235)</f>
        <v>166208.07652327578</v>
      </c>
      <c r="K1236" s="7">
        <f>SUM(K1149:K1235)</f>
        <v>166208.07652327578</v>
      </c>
      <c r="L1236" s="7">
        <f t="shared" ref="L1236" si="22">SUM(L1149:L1235)</f>
        <v>240004.37652327577</v>
      </c>
      <c r="M1236" s="7">
        <f>SUM(M1149:M1235)</f>
        <v>240004.37652327577</v>
      </c>
      <c r="N1236" s="10">
        <f>SUM(N1144:N1235)</f>
        <v>240004.37652327577</v>
      </c>
      <c r="O1236" s="10">
        <f>SUM(O1144:O1235)</f>
        <v>240004.37652327577</v>
      </c>
      <c r="P1236" s="10">
        <f>SUM(P1144:P1235)</f>
        <v>240004.37652327577</v>
      </c>
      <c r="Q1236" s="10">
        <f>SUM(Q1144:Q1235)</f>
        <v>240004.37652327577</v>
      </c>
      <c r="R1236" s="10">
        <f>SUM(R1143:R1235)</f>
        <v>240004.37652327577</v>
      </c>
      <c r="S1236" s="10">
        <f>SUM(S1143:S1235)</f>
        <v>240004.37652327577</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412909.43000000005</v>
      </c>
    </row>
    <row r="1904" spans="1:19">
      <c r="A1904" s="35"/>
      <c r="B1904" s="5">
        <v>2021</v>
      </c>
      <c r="C1904" s="33"/>
      <c r="D1904" s="33"/>
      <c r="E1904" s="33"/>
      <c r="F1904" s="33"/>
      <c r="G1904" s="33"/>
      <c r="H1904" s="33"/>
      <c r="I1904" s="33"/>
      <c r="J1904" s="33"/>
      <c r="K1904" s="33"/>
      <c r="L1904" s="33"/>
      <c r="M1904" s="33"/>
      <c r="N1904" s="33"/>
      <c r="O1904" s="33"/>
      <c r="P1904" s="33"/>
      <c r="Q1904" s="33"/>
      <c r="R1904" s="34">
        <v>33416.710000000006</v>
      </c>
      <c r="S1904" s="34">
        <v>33416.710000000006</v>
      </c>
    </row>
    <row r="1905" spans="1:19">
      <c r="B1905" s="5">
        <v>2020</v>
      </c>
      <c r="C1905" s="33"/>
      <c r="D1905" s="33"/>
      <c r="E1905" s="33"/>
      <c r="F1905" s="33"/>
      <c r="G1905" s="33"/>
      <c r="H1905" s="33"/>
      <c r="I1905" s="33"/>
      <c r="J1905" s="33"/>
      <c r="K1905" s="33"/>
      <c r="L1905" s="33"/>
      <c r="M1905" s="33"/>
      <c r="N1905" s="33"/>
      <c r="O1905" s="33"/>
      <c r="P1905" s="33"/>
      <c r="Q1905" s="34">
        <v>109820.73000000001</v>
      </c>
      <c r="R1905" s="34">
        <v>109820.73000000001</v>
      </c>
      <c r="S1905" s="34">
        <v>109820.73000000001</v>
      </c>
    </row>
    <row r="1906" spans="1:19">
      <c r="A1906" s="37"/>
      <c r="B1906" s="5">
        <v>2019</v>
      </c>
      <c r="C1906" s="33"/>
      <c r="D1906" s="33"/>
      <c r="E1906" s="33"/>
      <c r="F1906" s="33"/>
      <c r="G1906" s="33"/>
      <c r="H1906" s="33"/>
      <c r="I1906" s="33"/>
      <c r="J1906" s="33"/>
      <c r="K1906" s="33"/>
      <c r="L1906" s="33"/>
      <c r="M1906" s="33"/>
      <c r="N1906" s="33"/>
      <c r="O1906" s="33"/>
      <c r="P1906" s="34">
        <v>330.17000000000007</v>
      </c>
      <c r="Q1906" s="34">
        <v>330.17000000000007</v>
      </c>
      <c r="R1906" s="34">
        <v>330.17000000000007</v>
      </c>
      <c r="S1906" s="34">
        <v>330.17000000000007</v>
      </c>
    </row>
    <row r="1907" spans="1:19">
      <c r="A1907" s="37"/>
      <c r="B1907" s="5">
        <v>2018</v>
      </c>
      <c r="C1907" s="33"/>
      <c r="D1907" s="33"/>
      <c r="E1907" s="33"/>
      <c r="F1907" s="33"/>
      <c r="G1907" s="33"/>
      <c r="H1907" s="33"/>
      <c r="I1907" s="33"/>
      <c r="J1907" s="33"/>
      <c r="K1907" s="33"/>
      <c r="L1907" s="33"/>
      <c r="M1907" s="33"/>
      <c r="N1907" s="33"/>
      <c r="O1907" s="34">
        <v>82875.48</v>
      </c>
      <c r="P1907" s="34">
        <v>82875.48</v>
      </c>
      <c r="Q1907" s="34">
        <v>82875.48</v>
      </c>
      <c r="R1907" s="34">
        <v>82875.48</v>
      </c>
      <c r="S1907" s="34">
        <v>82875.48</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v>0</v>
      </c>
    </row>
    <row r="1909" spans="1:19">
      <c r="B1909" s="5">
        <v>2016</v>
      </c>
      <c r="C1909" s="33"/>
      <c r="D1909" s="33"/>
      <c r="E1909" s="33"/>
      <c r="F1909" s="33"/>
      <c r="G1909" s="33"/>
      <c r="H1909" s="33"/>
      <c r="I1909" s="33"/>
      <c r="J1909" s="33"/>
      <c r="K1909" s="33"/>
      <c r="L1909" s="33"/>
      <c r="M1909" s="34">
        <v>539207.89</v>
      </c>
      <c r="N1909" s="34">
        <v>539207.89</v>
      </c>
      <c r="O1909" s="34">
        <v>539207.89</v>
      </c>
      <c r="P1909" s="34">
        <v>539207.89</v>
      </c>
      <c r="Q1909" s="34">
        <v>539207.89</v>
      </c>
      <c r="R1909" s="34">
        <v>539207.89</v>
      </c>
      <c r="S1909" s="34">
        <v>539207.89</v>
      </c>
    </row>
    <row r="1910" spans="1:19">
      <c r="B1910" s="5">
        <v>2015</v>
      </c>
      <c r="C1910" s="33"/>
      <c r="D1910" s="33"/>
      <c r="E1910" s="33"/>
      <c r="F1910" s="33"/>
      <c r="G1910" s="33"/>
      <c r="H1910" s="33"/>
      <c r="I1910" s="33"/>
      <c r="J1910" s="33"/>
      <c r="K1910" s="33"/>
      <c r="L1910" s="34">
        <v>3082859.38</v>
      </c>
      <c r="M1910" s="34">
        <v>3082859.38</v>
      </c>
      <c r="N1910" s="34">
        <v>3082859.38</v>
      </c>
      <c r="O1910" s="34">
        <v>3082859.38</v>
      </c>
      <c r="P1910" s="34">
        <v>3082859.38</v>
      </c>
      <c r="Q1910" s="34">
        <v>3082859.38</v>
      </c>
      <c r="R1910" s="34">
        <v>3082859.38</v>
      </c>
      <c r="S1910" s="34">
        <v>3082859.38</v>
      </c>
    </row>
    <row r="1911" spans="1:19">
      <c r="B1911" s="5">
        <v>2014</v>
      </c>
      <c r="C1911" s="33"/>
      <c r="D1911" s="33"/>
      <c r="E1911" s="33"/>
      <c r="F1911" s="33"/>
      <c r="G1911" s="33"/>
      <c r="H1911" s="33"/>
      <c r="I1911" s="33"/>
      <c r="J1911" s="33"/>
      <c r="K1911" s="34">
        <v>208258.15999999997</v>
      </c>
      <c r="L1911" s="34">
        <v>208258.15999999997</v>
      </c>
      <c r="M1911" s="34">
        <v>208258.15999999997</v>
      </c>
      <c r="N1911" s="34">
        <v>208258.15999999997</v>
      </c>
      <c r="O1911" s="34">
        <v>208258.15999999997</v>
      </c>
      <c r="P1911" s="34">
        <v>208258.15999999997</v>
      </c>
      <c r="Q1911" s="34">
        <v>208258.15999999997</v>
      </c>
      <c r="R1911" s="34">
        <v>208258.15999999997</v>
      </c>
      <c r="S1911" s="34">
        <v>208258.15999999997</v>
      </c>
    </row>
    <row r="1912" spans="1:19">
      <c r="B1912" s="5">
        <v>2013</v>
      </c>
      <c r="C1912" s="33"/>
      <c r="D1912" s="33"/>
      <c r="E1912" s="33"/>
      <c r="F1912" s="33"/>
      <c r="G1912" s="33"/>
      <c r="H1912" s="33"/>
      <c r="I1912" s="33"/>
      <c r="J1912" s="34">
        <v>177576.77</v>
      </c>
      <c r="K1912" s="34">
        <v>177576.77</v>
      </c>
      <c r="L1912" s="34">
        <v>177576.77</v>
      </c>
      <c r="M1912" s="34">
        <v>177576.77</v>
      </c>
      <c r="N1912" s="34">
        <v>177576.77</v>
      </c>
      <c r="O1912" s="34">
        <v>177576.77</v>
      </c>
      <c r="P1912" s="34">
        <v>177576.77</v>
      </c>
      <c r="Q1912" s="34">
        <v>177576.77</v>
      </c>
      <c r="R1912" s="34">
        <v>177576.77</v>
      </c>
      <c r="S1912" s="34">
        <v>177576.77</v>
      </c>
    </row>
    <row r="1913" spans="1:19">
      <c r="B1913" s="5">
        <v>2012</v>
      </c>
      <c r="C1913" s="33"/>
      <c r="D1913" s="33"/>
      <c r="E1913" s="33"/>
      <c r="F1913" s="33"/>
      <c r="G1913" s="33"/>
      <c r="H1913" s="33"/>
      <c r="I1913" s="34">
        <v>417178.0500000001</v>
      </c>
      <c r="J1913" s="34">
        <v>417178.0500000001</v>
      </c>
      <c r="K1913" s="34">
        <v>417178.0500000001</v>
      </c>
      <c r="L1913" s="34">
        <v>417178.0500000001</v>
      </c>
      <c r="M1913" s="34">
        <v>417178.0500000001</v>
      </c>
      <c r="N1913" s="34">
        <v>417178.0500000001</v>
      </c>
      <c r="O1913" s="34">
        <v>417178.05000000016</v>
      </c>
      <c r="P1913" s="34">
        <v>417178.05000000016</v>
      </c>
      <c r="Q1913" s="34">
        <v>417178.05000000016</v>
      </c>
      <c r="R1913" s="34">
        <v>417178.05000000016</v>
      </c>
      <c r="S1913" s="34">
        <v>417178.05000000016</v>
      </c>
    </row>
    <row r="1914" spans="1:19">
      <c r="B1914" s="5">
        <v>2011</v>
      </c>
      <c r="C1914" s="33"/>
      <c r="D1914" s="33"/>
      <c r="E1914" s="33"/>
      <c r="F1914" s="33"/>
      <c r="G1914" s="33"/>
      <c r="H1914" s="34">
        <v>1125526.1799999997</v>
      </c>
      <c r="I1914" s="34">
        <v>1125526.1799999997</v>
      </c>
      <c r="J1914" s="34">
        <v>1125526.1799999997</v>
      </c>
      <c r="K1914" s="34">
        <v>1125526.1799999997</v>
      </c>
      <c r="L1914" s="34">
        <v>1125526.1799999997</v>
      </c>
      <c r="M1914" s="34">
        <v>1125526.1799999997</v>
      </c>
      <c r="N1914" s="34">
        <v>1125526.1799999997</v>
      </c>
      <c r="O1914" s="34">
        <v>1125526.18</v>
      </c>
      <c r="P1914" s="34">
        <v>1125526.18</v>
      </c>
      <c r="Q1914" s="34">
        <v>1125526.18</v>
      </c>
      <c r="R1914" s="34">
        <v>1125526.18</v>
      </c>
      <c r="S1914" s="34">
        <v>1125526.18</v>
      </c>
    </row>
    <row r="1915" spans="1:19">
      <c r="B1915" s="5">
        <v>2010</v>
      </c>
      <c r="C1915" s="33"/>
      <c r="D1915" s="33"/>
      <c r="E1915" s="33"/>
      <c r="F1915" s="33"/>
      <c r="G1915" s="34">
        <v>27616.65</v>
      </c>
      <c r="H1915" s="34">
        <v>27616.65</v>
      </c>
      <c r="I1915" s="34">
        <v>27616.65</v>
      </c>
      <c r="J1915" s="34">
        <v>27616.65</v>
      </c>
      <c r="K1915" s="34">
        <v>27616.65</v>
      </c>
      <c r="L1915" s="34">
        <v>27616.65</v>
      </c>
      <c r="M1915" s="34">
        <v>27616.65</v>
      </c>
      <c r="N1915" s="34">
        <v>27616.65</v>
      </c>
      <c r="O1915" s="34">
        <v>27616.65</v>
      </c>
      <c r="P1915" s="34">
        <v>27616.65</v>
      </c>
      <c r="Q1915" s="34">
        <v>27616.65</v>
      </c>
      <c r="R1915" s="34">
        <v>27616.65</v>
      </c>
      <c r="S1915" s="34">
        <v>27616.65</v>
      </c>
    </row>
    <row r="1916" spans="1:19">
      <c r="B1916" s="5">
        <v>2009</v>
      </c>
      <c r="C1916" s="33"/>
      <c r="D1916" s="33"/>
      <c r="E1916" s="33"/>
      <c r="F1916" s="34">
        <v>11461.099999999999</v>
      </c>
      <c r="G1916" s="34">
        <v>11461.099999999999</v>
      </c>
      <c r="H1916" s="34">
        <v>11461.099999999999</v>
      </c>
      <c r="I1916" s="34">
        <v>11461.099999999999</v>
      </c>
      <c r="J1916" s="34">
        <v>11461.099999999999</v>
      </c>
      <c r="K1916" s="34">
        <v>11461.099999999999</v>
      </c>
      <c r="L1916" s="34">
        <v>11461.099999999999</v>
      </c>
      <c r="M1916" s="34">
        <v>11461.099999999999</v>
      </c>
      <c r="N1916" s="34">
        <v>11461.099999999999</v>
      </c>
      <c r="O1916" s="34">
        <v>11461.099999999999</v>
      </c>
      <c r="P1916" s="34">
        <v>11461.099999999999</v>
      </c>
      <c r="Q1916" s="34">
        <v>11461.099999999999</v>
      </c>
      <c r="R1916" s="34">
        <v>11461.099999999999</v>
      </c>
      <c r="S1916" s="34">
        <v>11461.099999999999</v>
      </c>
    </row>
    <row r="1917" spans="1:19">
      <c r="B1917" s="5">
        <v>2008</v>
      </c>
      <c r="C1917" s="33"/>
      <c r="D1917" s="33"/>
      <c r="E1917" s="34">
        <v>32685.33</v>
      </c>
      <c r="F1917" s="34">
        <v>32685.33</v>
      </c>
      <c r="G1917" s="34">
        <v>32685.33</v>
      </c>
      <c r="H1917" s="34">
        <v>32685.33</v>
      </c>
      <c r="I1917" s="34">
        <v>32685.33</v>
      </c>
      <c r="J1917" s="34">
        <v>32685.33</v>
      </c>
      <c r="K1917" s="34">
        <v>32685.33</v>
      </c>
      <c r="L1917" s="34">
        <v>32685.33</v>
      </c>
      <c r="M1917" s="34">
        <v>32685.33</v>
      </c>
      <c r="N1917" s="34">
        <v>32685.33</v>
      </c>
      <c r="O1917" s="34">
        <v>32685.33</v>
      </c>
      <c r="P1917" s="34">
        <v>32685.33</v>
      </c>
      <c r="Q1917" s="34">
        <v>32685.33</v>
      </c>
      <c r="R1917" s="34">
        <v>32685.33</v>
      </c>
      <c r="S1917" s="34">
        <v>32685.33</v>
      </c>
    </row>
    <row r="1918" spans="1:19">
      <c r="B1918" s="5">
        <v>2007</v>
      </c>
      <c r="C1918" s="33"/>
      <c r="D1918" s="34">
        <v>37555.86</v>
      </c>
      <c r="E1918" s="34">
        <v>37555.86</v>
      </c>
      <c r="F1918" s="34">
        <v>37555.86</v>
      </c>
      <c r="G1918" s="34">
        <v>37555.86</v>
      </c>
      <c r="H1918" s="34">
        <v>37555.86</v>
      </c>
      <c r="I1918" s="34">
        <v>37555.86</v>
      </c>
      <c r="J1918" s="34">
        <v>37555.86</v>
      </c>
      <c r="K1918" s="34">
        <v>37555.86</v>
      </c>
      <c r="L1918" s="34">
        <v>37555.86</v>
      </c>
      <c r="M1918" s="34">
        <v>37555.86</v>
      </c>
      <c r="N1918" s="34">
        <v>37555.86</v>
      </c>
      <c r="O1918" s="34">
        <v>37555.86</v>
      </c>
      <c r="P1918" s="34">
        <v>37555.86</v>
      </c>
      <c r="Q1918" s="34">
        <v>37555.86</v>
      </c>
      <c r="R1918" s="34">
        <v>37555.86</v>
      </c>
      <c r="S1918" s="34">
        <v>37555.86</v>
      </c>
    </row>
    <row r="1919" spans="1:19">
      <c r="B1919" s="5">
        <v>2006</v>
      </c>
      <c r="C1919" s="34">
        <v>22467.48</v>
      </c>
      <c r="D1919" s="34">
        <v>22467.48</v>
      </c>
      <c r="E1919" s="34">
        <v>22467.48</v>
      </c>
      <c r="F1919" s="34">
        <v>22467.48</v>
      </c>
      <c r="G1919" s="34">
        <v>22467.48</v>
      </c>
      <c r="H1919" s="34">
        <v>22467.48</v>
      </c>
      <c r="I1919" s="34">
        <v>22467.48</v>
      </c>
      <c r="J1919" s="34">
        <v>22467.48</v>
      </c>
      <c r="K1919" s="34">
        <v>22467.48</v>
      </c>
      <c r="L1919" s="34">
        <v>22467.48</v>
      </c>
      <c r="M1919" s="34">
        <v>22467.48</v>
      </c>
      <c r="N1919" s="34">
        <v>22467.48</v>
      </c>
      <c r="O1919" s="34">
        <v>22467.48</v>
      </c>
      <c r="P1919" s="34">
        <v>22467.48</v>
      </c>
      <c r="Q1919" s="34">
        <v>22467.48</v>
      </c>
      <c r="R1919" s="34">
        <v>22467.48</v>
      </c>
      <c r="S1919" s="34">
        <v>22467.48</v>
      </c>
    </row>
    <row r="1920" spans="1:19">
      <c r="B1920" s="5">
        <v>2005</v>
      </c>
      <c r="C1920" s="34">
        <v>33961.57</v>
      </c>
      <c r="D1920" s="34">
        <v>33961.57</v>
      </c>
      <c r="E1920" s="34">
        <v>33961.57</v>
      </c>
      <c r="F1920" s="34">
        <v>33961.57</v>
      </c>
      <c r="G1920" s="34">
        <v>33961.57</v>
      </c>
      <c r="H1920" s="34">
        <v>33961.57</v>
      </c>
      <c r="I1920" s="34">
        <v>33961.57</v>
      </c>
      <c r="J1920" s="34">
        <v>33961.57</v>
      </c>
      <c r="K1920" s="34">
        <v>33961.57</v>
      </c>
      <c r="L1920" s="34">
        <v>33961.57</v>
      </c>
      <c r="M1920" s="34">
        <v>33961.57</v>
      </c>
      <c r="N1920" s="34">
        <v>33961.57</v>
      </c>
      <c r="O1920" s="34">
        <v>33961.57</v>
      </c>
      <c r="P1920" s="34">
        <v>33961.57</v>
      </c>
      <c r="Q1920" s="34">
        <v>33961.57</v>
      </c>
      <c r="R1920" s="34">
        <v>33961.57</v>
      </c>
      <c r="S1920" s="34">
        <v>33961.57</v>
      </c>
    </row>
    <row r="1921" spans="2:19">
      <c r="B1921" s="5">
        <v>2004</v>
      </c>
      <c r="C1921" s="34">
        <v>40815.14</v>
      </c>
      <c r="D1921" s="34">
        <v>40815.14</v>
      </c>
      <c r="E1921" s="34">
        <v>40815.14</v>
      </c>
      <c r="F1921" s="34">
        <v>40815.14</v>
      </c>
      <c r="G1921" s="34">
        <v>40815.14</v>
      </c>
      <c r="H1921" s="34">
        <v>40815.14</v>
      </c>
      <c r="I1921" s="34">
        <v>40815.14</v>
      </c>
      <c r="J1921" s="34">
        <v>40815.14</v>
      </c>
      <c r="K1921" s="34">
        <v>40815.14</v>
      </c>
      <c r="L1921" s="34">
        <v>40815.14</v>
      </c>
      <c r="M1921" s="34">
        <v>40815.14</v>
      </c>
      <c r="N1921" s="34">
        <v>40815.14</v>
      </c>
      <c r="O1921" s="34">
        <v>40815.14</v>
      </c>
      <c r="P1921" s="34">
        <v>40815.14</v>
      </c>
      <c r="Q1921" s="34">
        <v>40815.14</v>
      </c>
      <c r="R1921" s="34">
        <v>40815.14</v>
      </c>
      <c r="S1921" s="34">
        <v>40815.14</v>
      </c>
    </row>
    <row r="1922" spans="2:19">
      <c r="B1922" s="5">
        <v>2003</v>
      </c>
      <c r="C1922" s="34">
        <v>22352.6</v>
      </c>
      <c r="D1922" s="34">
        <v>22352.6</v>
      </c>
      <c r="E1922" s="34">
        <v>22352.6</v>
      </c>
      <c r="F1922" s="34">
        <v>22352.6</v>
      </c>
      <c r="G1922" s="34">
        <v>22352.6</v>
      </c>
      <c r="H1922" s="34">
        <v>22352.6</v>
      </c>
      <c r="I1922" s="34">
        <v>22352.6</v>
      </c>
      <c r="J1922" s="34">
        <v>22352.6</v>
      </c>
      <c r="K1922" s="34">
        <v>22352.6</v>
      </c>
      <c r="L1922" s="34">
        <v>22352.6</v>
      </c>
      <c r="M1922" s="34">
        <v>22352.6</v>
      </c>
      <c r="N1922" s="34">
        <v>22352.6</v>
      </c>
      <c r="O1922" s="34">
        <v>22352.6</v>
      </c>
      <c r="P1922" s="34">
        <v>22352.6</v>
      </c>
      <c r="Q1922" s="34">
        <v>22352.6</v>
      </c>
      <c r="R1922" s="34">
        <v>22352.6</v>
      </c>
      <c r="S1922" s="34">
        <v>22352.6</v>
      </c>
    </row>
    <row r="1923" spans="2:19">
      <c r="B1923" s="5">
        <v>2002</v>
      </c>
      <c r="C1923" s="34">
        <v>63326.740000000005</v>
      </c>
      <c r="D1923" s="34">
        <v>63326.740000000005</v>
      </c>
      <c r="E1923" s="34">
        <v>63326.740000000005</v>
      </c>
      <c r="F1923" s="34">
        <v>63326.740000000005</v>
      </c>
      <c r="G1923" s="34">
        <v>63326.740000000005</v>
      </c>
      <c r="H1923" s="34">
        <v>63326.740000000005</v>
      </c>
      <c r="I1923" s="34">
        <v>63326.740000000005</v>
      </c>
      <c r="J1923" s="34">
        <v>63326.740000000005</v>
      </c>
      <c r="K1923" s="34">
        <v>63326.740000000005</v>
      </c>
      <c r="L1923" s="34">
        <v>63326.740000000005</v>
      </c>
      <c r="M1923" s="34">
        <v>63326.740000000005</v>
      </c>
      <c r="N1923" s="34">
        <v>63326.740000000005</v>
      </c>
      <c r="O1923" s="34">
        <v>63326.740000000005</v>
      </c>
      <c r="P1923" s="34">
        <v>63326.740000000005</v>
      </c>
      <c r="Q1923" s="34">
        <v>63326.740000000005</v>
      </c>
      <c r="R1923" s="34">
        <v>63326.740000000005</v>
      </c>
      <c r="S1923" s="34">
        <v>63326.740000000005</v>
      </c>
    </row>
    <row r="1924" spans="2:19">
      <c r="B1924" s="5">
        <v>2001</v>
      </c>
      <c r="C1924" s="34">
        <v>43078.259999999995</v>
      </c>
      <c r="D1924" s="34">
        <v>43078.259999999995</v>
      </c>
      <c r="E1924" s="34">
        <v>43078.259999999995</v>
      </c>
      <c r="F1924" s="34">
        <v>43078.259999999995</v>
      </c>
      <c r="G1924" s="34">
        <v>43078.259999999995</v>
      </c>
      <c r="H1924" s="34">
        <v>43078.259999999995</v>
      </c>
      <c r="I1924" s="34">
        <v>43078.259999999995</v>
      </c>
      <c r="J1924" s="34">
        <v>43078.259999999995</v>
      </c>
      <c r="K1924" s="34">
        <v>43078.259999999995</v>
      </c>
      <c r="L1924" s="34">
        <v>43078.259999999995</v>
      </c>
      <c r="M1924" s="34">
        <v>43078.259999999995</v>
      </c>
      <c r="N1924" s="34">
        <v>43078.259999999995</v>
      </c>
      <c r="O1924" s="34">
        <v>43078.259999999995</v>
      </c>
      <c r="P1924" s="34">
        <v>43078.259999999995</v>
      </c>
      <c r="Q1924" s="34">
        <v>43078.259999999995</v>
      </c>
      <c r="R1924" s="34">
        <v>43078.259999999995</v>
      </c>
      <c r="S1924" s="34">
        <v>43078.259999999995</v>
      </c>
    </row>
    <row r="1925" spans="2:19">
      <c r="B1925" s="5">
        <v>2000</v>
      </c>
      <c r="C1925" s="34">
        <v>163849.90999999997</v>
      </c>
      <c r="D1925" s="34">
        <v>163849.90999999997</v>
      </c>
      <c r="E1925" s="34">
        <v>163849.90999999997</v>
      </c>
      <c r="F1925" s="34">
        <v>163849.90999999997</v>
      </c>
      <c r="G1925" s="34">
        <v>163849.90999999997</v>
      </c>
      <c r="H1925" s="34">
        <v>163849.90999999997</v>
      </c>
      <c r="I1925" s="34">
        <v>163849.90999999997</v>
      </c>
      <c r="J1925" s="34">
        <v>163849.90999999997</v>
      </c>
      <c r="K1925" s="34">
        <v>163849.90999999997</v>
      </c>
      <c r="L1925" s="34">
        <v>163849.90999999997</v>
      </c>
      <c r="M1925" s="34">
        <v>163849.90999999997</v>
      </c>
      <c r="N1925" s="34">
        <v>163849.90999999997</v>
      </c>
      <c r="O1925" s="34">
        <v>163849.90999999997</v>
      </c>
      <c r="P1925" s="34">
        <v>163849.90999999997</v>
      </c>
      <c r="Q1925" s="34">
        <v>163849.90999999997</v>
      </c>
      <c r="R1925" s="34">
        <v>163849.90999999997</v>
      </c>
      <c r="S1925" s="34">
        <v>163849.90999999997</v>
      </c>
    </row>
    <row r="1926" spans="2:19">
      <c r="B1926" s="5">
        <v>1999</v>
      </c>
      <c r="C1926" s="34">
        <v>50986.619999999995</v>
      </c>
      <c r="D1926" s="34">
        <v>50986.619999999995</v>
      </c>
      <c r="E1926" s="34">
        <v>50986.619999999995</v>
      </c>
      <c r="F1926" s="34">
        <v>50986.619999999995</v>
      </c>
      <c r="G1926" s="34">
        <v>50986.619999999995</v>
      </c>
      <c r="H1926" s="34">
        <v>50986.619999999995</v>
      </c>
      <c r="I1926" s="34">
        <v>50986.619999999995</v>
      </c>
      <c r="J1926" s="34">
        <v>50986.619999999995</v>
      </c>
      <c r="K1926" s="34">
        <v>50986.619999999995</v>
      </c>
      <c r="L1926" s="34">
        <v>50986.619999999995</v>
      </c>
      <c r="M1926" s="34">
        <v>50986.619999999995</v>
      </c>
      <c r="N1926" s="34">
        <v>50986.619999999995</v>
      </c>
      <c r="O1926" s="34">
        <v>50986.619999999995</v>
      </c>
      <c r="P1926" s="34">
        <v>50986.619999999995</v>
      </c>
      <c r="Q1926" s="34">
        <v>50986.619999999995</v>
      </c>
      <c r="R1926" s="34">
        <v>50986.619999999995</v>
      </c>
      <c r="S1926" s="34">
        <v>50986.619999999995</v>
      </c>
    </row>
    <row r="1927" spans="2:19">
      <c r="B1927" s="5">
        <v>1998</v>
      </c>
      <c r="C1927" s="34">
        <v>64845.55</v>
      </c>
      <c r="D1927" s="34">
        <v>64845.55</v>
      </c>
      <c r="E1927" s="34">
        <v>64845.55</v>
      </c>
      <c r="F1927" s="34">
        <v>64845.55</v>
      </c>
      <c r="G1927" s="34">
        <v>64845.55</v>
      </c>
      <c r="H1927" s="34">
        <v>64845.55</v>
      </c>
      <c r="I1927" s="34">
        <v>64845.55</v>
      </c>
      <c r="J1927" s="34">
        <v>64845.55</v>
      </c>
      <c r="K1927" s="34">
        <v>64845.55</v>
      </c>
      <c r="L1927" s="34">
        <v>64845.55</v>
      </c>
      <c r="M1927" s="34">
        <v>64845.55</v>
      </c>
      <c r="N1927" s="34">
        <v>64845.55</v>
      </c>
      <c r="O1927" s="34">
        <v>64845.55</v>
      </c>
      <c r="P1927" s="34">
        <v>64845.55</v>
      </c>
      <c r="Q1927" s="34">
        <v>64845.55</v>
      </c>
      <c r="R1927" s="34">
        <v>64845.55</v>
      </c>
      <c r="S1927" s="34">
        <v>64845.55</v>
      </c>
    </row>
    <row r="1928" spans="2:19">
      <c r="B1928" s="5">
        <v>1997</v>
      </c>
      <c r="C1928" s="34">
        <v>587454.27999999991</v>
      </c>
      <c r="D1928" s="34">
        <v>587454.27999999991</v>
      </c>
      <c r="E1928" s="34">
        <v>587454.27999999991</v>
      </c>
      <c r="F1928" s="34">
        <v>587454.27999999991</v>
      </c>
      <c r="G1928" s="34">
        <v>587454.27999999991</v>
      </c>
      <c r="H1928" s="34">
        <v>587454.27999999991</v>
      </c>
      <c r="I1928" s="34">
        <v>587454.27999999991</v>
      </c>
      <c r="J1928" s="34">
        <v>587454.27999999991</v>
      </c>
      <c r="K1928" s="34">
        <v>587454.27999999991</v>
      </c>
      <c r="L1928" s="34">
        <v>587454.27999999991</v>
      </c>
      <c r="M1928" s="34">
        <v>587454.27999999991</v>
      </c>
      <c r="N1928" s="34">
        <v>587454.27999999991</v>
      </c>
      <c r="O1928" s="34">
        <v>587454.27999999991</v>
      </c>
      <c r="P1928" s="34">
        <v>587454.27999999991</v>
      </c>
      <c r="Q1928" s="34">
        <v>587454.27999999991</v>
      </c>
      <c r="R1928" s="34">
        <v>587454.27999999991</v>
      </c>
      <c r="S1928" s="34">
        <v>587454.27999999991</v>
      </c>
    </row>
    <row r="1929" spans="2:19">
      <c r="B1929" s="5">
        <v>1996</v>
      </c>
      <c r="C1929" s="34">
        <v>193544.60588235295</v>
      </c>
      <c r="D1929" s="34">
        <v>193544.60588235295</v>
      </c>
      <c r="E1929" s="34">
        <v>193544.60588235295</v>
      </c>
      <c r="F1929" s="34">
        <v>193544.60588235295</v>
      </c>
      <c r="G1929" s="34">
        <v>193544.60588235295</v>
      </c>
      <c r="H1929" s="34">
        <v>193544.60588235295</v>
      </c>
      <c r="I1929" s="34">
        <v>193544.60588235295</v>
      </c>
      <c r="J1929" s="34">
        <v>193544.60588235295</v>
      </c>
      <c r="K1929" s="34">
        <v>193544.60588235295</v>
      </c>
      <c r="L1929" s="34">
        <v>193544.60588235295</v>
      </c>
      <c r="M1929" s="34">
        <v>193544.60588235295</v>
      </c>
      <c r="N1929" s="34">
        <v>193544.60588235295</v>
      </c>
      <c r="O1929" s="34">
        <v>193544.60588235295</v>
      </c>
      <c r="P1929" s="34">
        <v>193544.60588235295</v>
      </c>
      <c r="Q1929" s="34">
        <v>193544.60588235295</v>
      </c>
      <c r="R1929" s="34">
        <v>193544.60588235295</v>
      </c>
      <c r="S1929" s="34">
        <v>193544.60588235295</v>
      </c>
    </row>
    <row r="1930" spans="2:19">
      <c r="B1930" s="5">
        <v>1995</v>
      </c>
      <c r="C1930" s="34">
        <v>14053.539393939394</v>
      </c>
      <c r="D1930" s="34">
        <v>14053.539393939394</v>
      </c>
      <c r="E1930" s="34">
        <v>14053.539393939394</v>
      </c>
      <c r="F1930" s="34">
        <v>14053.539393939394</v>
      </c>
      <c r="G1930" s="34">
        <v>14053.539393939394</v>
      </c>
      <c r="H1930" s="34">
        <v>14053.539393939394</v>
      </c>
      <c r="I1930" s="34">
        <v>14053.539393939394</v>
      </c>
      <c r="J1930" s="34">
        <v>14053.539393939394</v>
      </c>
      <c r="K1930" s="34">
        <v>14053.539393939394</v>
      </c>
      <c r="L1930" s="34">
        <v>14053.539393939394</v>
      </c>
      <c r="M1930" s="34">
        <v>14053.539393939394</v>
      </c>
      <c r="N1930" s="34">
        <v>14053.539393939394</v>
      </c>
      <c r="O1930" s="34">
        <v>14053.539393939394</v>
      </c>
      <c r="P1930" s="34">
        <v>14053.539393939394</v>
      </c>
      <c r="Q1930" s="34">
        <v>14053.539393939394</v>
      </c>
      <c r="R1930" s="34">
        <v>14053.539393939394</v>
      </c>
      <c r="S1930" s="34">
        <v>14053.539393939394</v>
      </c>
    </row>
    <row r="1931" spans="2:19">
      <c r="B1931" s="5">
        <v>1994</v>
      </c>
      <c r="C1931" s="34">
        <v>124117.95156250001</v>
      </c>
      <c r="D1931" s="34">
        <v>124117.95156250001</v>
      </c>
      <c r="E1931" s="34">
        <v>124117.95156250001</v>
      </c>
      <c r="F1931" s="34">
        <v>124117.95156250001</v>
      </c>
      <c r="G1931" s="34">
        <v>124117.95156250001</v>
      </c>
      <c r="H1931" s="34">
        <v>124117.95156250001</v>
      </c>
      <c r="I1931" s="34">
        <v>124117.95156250001</v>
      </c>
      <c r="J1931" s="34">
        <v>124117.95156250001</v>
      </c>
      <c r="K1931" s="34">
        <v>124117.95156250001</v>
      </c>
      <c r="L1931" s="34">
        <v>124117.95156250001</v>
      </c>
      <c r="M1931" s="34">
        <v>124117.95156250001</v>
      </c>
      <c r="N1931" s="34">
        <v>124117.95156250001</v>
      </c>
      <c r="O1931" s="34">
        <v>124117.95156250001</v>
      </c>
      <c r="P1931" s="34">
        <v>124117.95156250001</v>
      </c>
      <c r="Q1931" s="34">
        <v>124117.95156250001</v>
      </c>
      <c r="R1931" s="34">
        <v>124117.95156250001</v>
      </c>
      <c r="S1931" s="34">
        <v>124117.95156250001</v>
      </c>
    </row>
    <row r="1932" spans="2:19">
      <c r="B1932" s="5">
        <v>1993</v>
      </c>
      <c r="C1932" s="34">
        <v>165465.36774193551</v>
      </c>
      <c r="D1932" s="34">
        <v>165465.36774193551</v>
      </c>
      <c r="E1932" s="34">
        <v>165465.36774193551</v>
      </c>
      <c r="F1932" s="34">
        <v>165465.36774193551</v>
      </c>
      <c r="G1932" s="34">
        <v>165465.36774193551</v>
      </c>
      <c r="H1932" s="34">
        <v>165465.36774193551</v>
      </c>
      <c r="I1932" s="34">
        <v>165465.36774193551</v>
      </c>
      <c r="J1932" s="34">
        <v>165465.36774193551</v>
      </c>
      <c r="K1932" s="34">
        <v>165465.36774193551</v>
      </c>
      <c r="L1932" s="34">
        <v>165465.36774193551</v>
      </c>
      <c r="M1932" s="34">
        <v>165465.36774193551</v>
      </c>
      <c r="N1932" s="34">
        <v>165465.36774193551</v>
      </c>
      <c r="O1932" s="34">
        <v>165465.36774193551</v>
      </c>
      <c r="P1932" s="34">
        <v>165465.36774193551</v>
      </c>
      <c r="Q1932" s="34">
        <v>165465.36774193551</v>
      </c>
      <c r="R1932" s="34">
        <v>165465.36774193551</v>
      </c>
      <c r="S1932" s="34">
        <v>165465.36774193551</v>
      </c>
    </row>
    <row r="1933" spans="2:19">
      <c r="B1933" s="5">
        <v>1992</v>
      </c>
      <c r="C1933" s="34">
        <v>87159.099999999991</v>
      </c>
      <c r="D1933" s="34">
        <v>87159.099999999991</v>
      </c>
      <c r="E1933" s="34">
        <v>87159.099999999991</v>
      </c>
      <c r="F1933" s="34">
        <v>87159.099999999991</v>
      </c>
      <c r="G1933" s="34">
        <v>87159.099999999991</v>
      </c>
      <c r="H1933" s="34">
        <v>87159.099999999991</v>
      </c>
      <c r="I1933" s="34">
        <v>87159.099999999991</v>
      </c>
      <c r="J1933" s="34">
        <v>87159.099999999991</v>
      </c>
      <c r="K1933" s="34">
        <v>87159.099999999991</v>
      </c>
      <c r="L1933" s="34">
        <v>87159.099999999991</v>
      </c>
      <c r="M1933" s="34">
        <v>87159.099999999991</v>
      </c>
      <c r="N1933" s="34">
        <v>87159.099999999991</v>
      </c>
      <c r="O1933" s="34">
        <v>87159.099999999991</v>
      </c>
      <c r="P1933" s="34">
        <v>87159.099999999991</v>
      </c>
      <c r="Q1933" s="34">
        <v>87159.099999999991</v>
      </c>
      <c r="R1933" s="34">
        <v>87159.099999999991</v>
      </c>
      <c r="S1933" s="34">
        <v>87159.099999999991</v>
      </c>
    </row>
    <row r="1934" spans="2:19">
      <c r="B1934" s="5">
        <v>1991</v>
      </c>
      <c r="C1934" s="34">
        <v>46529.736206896545</v>
      </c>
      <c r="D1934" s="34">
        <v>46529.736206896545</v>
      </c>
      <c r="E1934" s="34">
        <v>46529.736206896545</v>
      </c>
      <c r="F1934" s="34">
        <v>46529.736206896545</v>
      </c>
      <c r="G1934" s="34">
        <v>46529.736206896545</v>
      </c>
      <c r="H1934" s="34">
        <v>46529.736206896545</v>
      </c>
      <c r="I1934" s="34">
        <v>46529.736206896545</v>
      </c>
      <c r="J1934" s="34">
        <v>46529.736206896545</v>
      </c>
      <c r="K1934" s="34">
        <v>46529.736206896545</v>
      </c>
      <c r="L1934" s="34">
        <v>46529.736206896545</v>
      </c>
      <c r="M1934" s="34">
        <v>46529.736206896545</v>
      </c>
      <c r="N1934" s="34">
        <v>46529.736206896545</v>
      </c>
      <c r="O1934" s="34">
        <v>46529.736206896545</v>
      </c>
      <c r="P1934" s="34">
        <v>46529.736206896545</v>
      </c>
      <c r="Q1934" s="34">
        <v>46529.736206896545</v>
      </c>
      <c r="R1934" s="34">
        <v>46529.736206896545</v>
      </c>
      <c r="S1934" s="34">
        <v>46529.736206896545</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124048.84800373083</v>
      </c>
      <c r="D1941" s="34">
        <v>124048.84800373083</v>
      </c>
      <c r="E1941" s="34">
        <v>124048.84800373083</v>
      </c>
      <c r="F1941" s="34">
        <v>124048.84800373083</v>
      </c>
      <c r="G1941" s="34">
        <v>124048.84800373083</v>
      </c>
      <c r="H1941" s="34">
        <v>124048.84800373083</v>
      </c>
      <c r="I1941" s="34">
        <v>124048.84800373083</v>
      </c>
      <c r="J1941" s="34">
        <v>124048.84800373083</v>
      </c>
      <c r="K1941" s="34">
        <v>124048.84800373083</v>
      </c>
      <c r="L1941" s="34">
        <v>124048.84800373083</v>
      </c>
      <c r="M1941" s="34">
        <v>124048.84800373083</v>
      </c>
      <c r="N1941" s="34">
        <v>124048.84800373083</v>
      </c>
      <c r="O1941" s="34">
        <v>124048.84800373083</v>
      </c>
      <c r="P1941" s="34">
        <v>124048.84800373083</v>
      </c>
      <c r="Q1941" s="34">
        <v>124048.84800373083</v>
      </c>
      <c r="R1941" s="34">
        <v>124048.84800373083</v>
      </c>
      <c r="S1941" s="34">
        <v>124048.84800373083</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9740.6302704298832</v>
      </c>
      <c r="D1948" s="34">
        <v>9740.6302704298832</v>
      </c>
      <c r="E1948" s="34">
        <v>9740.6302704298832</v>
      </c>
      <c r="F1948" s="34">
        <v>9740.6302704298832</v>
      </c>
      <c r="G1948" s="34">
        <v>9740.6302704298832</v>
      </c>
      <c r="H1948" s="34">
        <v>9740.6302704298832</v>
      </c>
      <c r="I1948" s="34">
        <v>9740.6302704298832</v>
      </c>
      <c r="J1948" s="34">
        <v>9740.6302704298832</v>
      </c>
      <c r="K1948" s="34">
        <v>9740.6302704298832</v>
      </c>
      <c r="L1948" s="34">
        <v>9740.6302704298832</v>
      </c>
      <c r="M1948" s="34">
        <v>9740.6302704298832</v>
      </c>
      <c r="N1948" s="34">
        <v>9740.6302704298832</v>
      </c>
      <c r="O1948" s="34">
        <v>9740.6302704298832</v>
      </c>
      <c r="P1948" s="34">
        <v>9740.6302704298832</v>
      </c>
      <c r="Q1948" s="34">
        <v>9740.6302704298832</v>
      </c>
      <c r="R1948" s="34">
        <v>9740.6302704298832</v>
      </c>
      <c r="S1948" s="34">
        <v>9740.6302704298832</v>
      </c>
    </row>
    <row r="1949" spans="2:19">
      <c r="B1949" s="5">
        <v>1976</v>
      </c>
      <c r="C1949" s="34">
        <v>374073.14895622479</v>
      </c>
      <c r="D1949" s="34">
        <v>374073.14895622479</v>
      </c>
      <c r="E1949" s="34">
        <v>374073.14895622479</v>
      </c>
      <c r="F1949" s="34">
        <v>374073.14895622479</v>
      </c>
      <c r="G1949" s="34">
        <v>374073.14895622479</v>
      </c>
      <c r="H1949" s="34">
        <v>374073.14895622479</v>
      </c>
      <c r="I1949" s="34">
        <v>374073.14895622479</v>
      </c>
      <c r="J1949" s="34">
        <v>374073.14895622479</v>
      </c>
      <c r="K1949" s="34">
        <v>374073.14895622479</v>
      </c>
      <c r="L1949" s="34">
        <v>374073.14895622479</v>
      </c>
      <c r="M1949" s="34">
        <v>374073.14895622479</v>
      </c>
      <c r="N1949" s="34">
        <v>374073.14895622479</v>
      </c>
      <c r="O1949" s="34">
        <v>374073.14895622479</v>
      </c>
      <c r="P1949" s="34">
        <v>374073.14895622479</v>
      </c>
      <c r="Q1949" s="34">
        <v>374073.14895622479</v>
      </c>
      <c r="R1949" s="34">
        <v>374073.14895622479</v>
      </c>
      <c r="S1949" s="34">
        <v>374073.14895622479</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248842.88055345922</v>
      </c>
      <c r="D1954" s="34">
        <v>248842.88055345922</v>
      </c>
      <c r="E1954" s="34">
        <v>248842.88055345922</v>
      </c>
      <c r="F1954" s="34">
        <v>248842.88055345922</v>
      </c>
      <c r="G1954" s="34">
        <v>248842.88055345922</v>
      </c>
      <c r="H1954" s="34">
        <v>248842.88055345922</v>
      </c>
      <c r="I1954" s="34">
        <v>248842.88055345922</v>
      </c>
      <c r="J1954" s="34">
        <v>248842.88055345922</v>
      </c>
      <c r="K1954" s="34">
        <v>248842.88055345922</v>
      </c>
      <c r="L1954" s="34">
        <v>248842.88055345922</v>
      </c>
      <c r="M1954" s="34">
        <v>248842.88055345922</v>
      </c>
      <c r="N1954" s="34">
        <v>248842.88055345922</v>
      </c>
      <c r="O1954" s="34">
        <v>248842.88055345922</v>
      </c>
      <c r="P1954" s="34">
        <v>248842.88055345922</v>
      </c>
      <c r="Q1954" s="34">
        <v>248842.88055345922</v>
      </c>
      <c r="R1954" s="34">
        <v>248842.88055345922</v>
      </c>
      <c r="S1954" s="34">
        <v>248842.88055345922</v>
      </c>
    </row>
    <row r="1955" spans="2:19">
      <c r="B1955" s="5">
        <v>1970</v>
      </c>
      <c r="C1955" s="34">
        <v>109722.43347473969</v>
      </c>
      <c r="D1955" s="34">
        <v>109722.43347473969</v>
      </c>
      <c r="E1955" s="34">
        <v>109722.43347473969</v>
      </c>
      <c r="F1955" s="34">
        <v>109722.43347473969</v>
      </c>
      <c r="G1955" s="34">
        <v>109722.43347473969</v>
      </c>
      <c r="H1955" s="34">
        <v>109722.43347473969</v>
      </c>
      <c r="I1955" s="34">
        <v>109722.43347473969</v>
      </c>
      <c r="J1955" s="34">
        <v>109722.43347473969</v>
      </c>
      <c r="K1955" s="34">
        <v>109722.43347473969</v>
      </c>
      <c r="L1955" s="34">
        <v>109722.43347473969</v>
      </c>
      <c r="M1955" s="34">
        <v>109722.43347473969</v>
      </c>
      <c r="N1955" s="34">
        <v>109722.43347473969</v>
      </c>
      <c r="O1955" s="34">
        <v>109722.43347473969</v>
      </c>
      <c r="P1955" s="34">
        <v>109722.43347473969</v>
      </c>
      <c r="Q1955" s="34">
        <v>109722.43347473969</v>
      </c>
      <c r="R1955" s="34">
        <v>109722.43347473969</v>
      </c>
      <c r="S1955" s="34">
        <v>109722.43347473969</v>
      </c>
    </row>
    <row r="1956" spans="2:19">
      <c r="B1956" s="5">
        <v>1969</v>
      </c>
      <c r="C1956" s="34">
        <v>24897.348212549103</v>
      </c>
      <c r="D1956" s="34">
        <v>24897.348212549103</v>
      </c>
      <c r="E1956" s="34">
        <v>24897.348212549103</v>
      </c>
      <c r="F1956" s="34">
        <v>24897.348212549103</v>
      </c>
      <c r="G1956" s="34">
        <v>24897.348212549103</v>
      </c>
      <c r="H1956" s="34">
        <v>24897.348212549103</v>
      </c>
      <c r="I1956" s="34">
        <v>24897.348212549103</v>
      </c>
      <c r="J1956" s="34">
        <v>24897.348212549103</v>
      </c>
      <c r="K1956" s="34">
        <v>24897.348212549103</v>
      </c>
      <c r="L1956" s="34">
        <v>24897.348212549103</v>
      </c>
      <c r="M1956" s="34">
        <v>24897.348212549103</v>
      </c>
      <c r="N1956" s="34">
        <v>24897.348212549103</v>
      </c>
      <c r="O1956" s="34">
        <v>24897.348212549103</v>
      </c>
      <c r="P1956" s="34">
        <v>24897.348212549103</v>
      </c>
      <c r="Q1956" s="34">
        <v>24897.348212549103</v>
      </c>
      <c r="R1956" s="34">
        <v>24897.348212549103</v>
      </c>
      <c r="S1956" s="34">
        <v>24897.348212549103</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114226.1889958478</v>
      </c>
      <c r="D1959" s="34">
        <v>114226.1889958478</v>
      </c>
      <c r="E1959" s="34">
        <v>114226.1889958478</v>
      </c>
      <c r="F1959" s="34">
        <v>114226.1889958478</v>
      </c>
      <c r="G1959" s="34">
        <v>114226.1889958478</v>
      </c>
      <c r="H1959" s="34">
        <v>114226.1889958478</v>
      </c>
      <c r="I1959" s="34">
        <v>114226.1889958478</v>
      </c>
      <c r="J1959" s="34">
        <v>114226.1889958478</v>
      </c>
      <c r="K1959" s="34">
        <v>114226.1889958478</v>
      </c>
      <c r="L1959" s="34">
        <v>114226.1889958478</v>
      </c>
      <c r="M1959" s="34">
        <v>114226.1889958478</v>
      </c>
      <c r="N1959" s="34">
        <v>114226.1889958478</v>
      </c>
      <c r="O1959" s="34">
        <v>114226.1889958478</v>
      </c>
      <c r="P1959" s="34">
        <v>114226.1889958478</v>
      </c>
      <c r="Q1959" s="34">
        <v>114226.1889958478</v>
      </c>
      <c r="R1959" s="34">
        <v>114226.1889958478</v>
      </c>
      <c r="S1959" s="34">
        <v>114226.1889958478</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2729559.9292546054</v>
      </c>
      <c r="D1996" s="7">
        <f>SUM(D1918:D1995)</f>
        <v>2767115.7892546058</v>
      </c>
      <c r="E1996" s="7">
        <f>SUM(E1917:E1995)</f>
        <v>2799801.1192546058</v>
      </c>
      <c r="F1996" s="7">
        <f>SUM(F1916:F1995)</f>
        <v>2811262.2192546055</v>
      </c>
      <c r="G1996" s="7">
        <f>SUM(G1915:G1995)</f>
        <v>2838878.8692546058</v>
      </c>
      <c r="H1996" s="7">
        <f>SUM(H1909:H1995)</f>
        <v>3964405.049254606</v>
      </c>
      <c r="I1996" s="7">
        <f>SUM(I1909:I1995)</f>
        <v>4381583.0992546054</v>
      </c>
      <c r="J1996" s="7">
        <f t="shared" ref="J1996" si="37">SUM(J1909:J1995)</f>
        <v>4559159.8692546058</v>
      </c>
      <c r="K1996" s="7">
        <f>SUM(K1909:K1995)</f>
        <v>4767418.029254606</v>
      </c>
      <c r="L1996" s="7">
        <f t="shared" ref="L1996" si="38">SUM(L1909:L1995)</f>
        <v>7850277.4092546059</v>
      </c>
      <c r="M1996" s="7">
        <f>SUM(M1909:M1995)</f>
        <v>8389485.2992546074</v>
      </c>
      <c r="N1996" s="10">
        <f>SUM(N1904:N1995)</f>
        <v>8389485.2992546074</v>
      </c>
      <c r="O1996" s="10">
        <f>SUM(O1904:O1995)</f>
        <v>8472360.7792546079</v>
      </c>
      <c r="P1996" s="10">
        <f>SUM(P1904:P1995)</f>
        <v>8472690.9492546078</v>
      </c>
      <c r="Q1996" s="10">
        <f>SUM(Q1904:Q1995)</f>
        <v>8582511.6792546045</v>
      </c>
      <c r="R1996" s="10">
        <f>SUM(R1903:R1995)</f>
        <v>8615928.3892546054</v>
      </c>
      <c r="S1996" s="10">
        <f>SUM(S1903:S1995)</f>
        <v>9028837.819254607</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10726.72</v>
      </c>
    </row>
    <row r="1999" spans="1:19">
      <c r="A1999" s="35"/>
      <c r="B1999" s="5">
        <v>2021</v>
      </c>
      <c r="C1999" s="33"/>
      <c r="D1999" s="33"/>
      <c r="E1999" s="33"/>
      <c r="F1999" s="33"/>
      <c r="G1999" s="33"/>
      <c r="H1999" s="33"/>
      <c r="I1999" s="33"/>
      <c r="J1999" s="33"/>
      <c r="K1999" s="33"/>
      <c r="L1999" s="33"/>
      <c r="M1999" s="33"/>
      <c r="N1999" s="33"/>
      <c r="O1999" s="33"/>
      <c r="P1999" s="33"/>
      <c r="Q1999" s="33"/>
      <c r="R1999" s="34">
        <v>-5245.91</v>
      </c>
      <c r="S1999" s="34">
        <v>-5245.91</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v>0</v>
      </c>
    </row>
    <row r="2001" spans="1:19">
      <c r="A2001" s="37"/>
      <c r="B2001" s="5">
        <v>2019</v>
      </c>
      <c r="C2001" s="33"/>
      <c r="D2001" s="33"/>
      <c r="E2001" s="33"/>
      <c r="F2001" s="33"/>
      <c r="G2001" s="33"/>
      <c r="H2001" s="33"/>
      <c r="I2001" s="33"/>
      <c r="J2001" s="33"/>
      <c r="K2001" s="33"/>
      <c r="L2001" s="33"/>
      <c r="M2001" s="33"/>
      <c r="N2001" s="33"/>
      <c r="O2001" s="33"/>
      <c r="P2001" s="34">
        <v>9597.57</v>
      </c>
      <c r="Q2001" s="34">
        <v>9597.57</v>
      </c>
      <c r="R2001" s="34">
        <v>9597.57</v>
      </c>
      <c r="S2001" s="34">
        <v>9597.57</v>
      </c>
    </row>
    <row r="2002" spans="1:19">
      <c r="A2002" s="37"/>
      <c r="B2002" s="5">
        <v>2018</v>
      </c>
      <c r="C2002" s="33"/>
      <c r="D2002" s="33"/>
      <c r="E2002" s="33"/>
      <c r="F2002" s="33"/>
      <c r="G2002" s="33"/>
      <c r="H2002" s="33"/>
      <c r="I2002" s="33"/>
      <c r="J2002" s="33"/>
      <c r="K2002" s="33"/>
      <c r="L2002" s="33"/>
      <c r="M2002" s="33"/>
      <c r="N2002" s="33"/>
      <c r="O2002" s="34">
        <v>16735.22</v>
      </c>
      <c r="P2002" s="34">
        <v>16735.22</v>
      </c>
      <c r="Q2002" s="34">
        <v>16735.22</v>
      </c>
      <c r="R2002" s="34">
        <v>16735.22</v>
      </c>
      <c r="S2002" s="34">
        <v>16735.22</v>
      </c>
    </row>
    <row r="2003" spans="1:19">
      <c r="A2003" s="37"/>
      <c r="B2003" s="5">
        <v>2017</v>
      </c>
      <c r="C2003" s="33"/>
      <c r="D2003" s="33"/>
      <c r="E2003" s="33"/>
      <c r="F2003" s="33"/>
      <c r="G2003" s="33"/>
      <c r="H2003" s="33"/>
      <c r="I2003" s="33"/>
      <c r="J2003" s="33"/>
      <c r="K2003" s="33"/>
      <c r="L2003" s="33"/>
      <c r="M2003" s="33"/>
      <c r="N2003" s="34">
        <v>10383.73</v>
      </c>
      <c r="O2003" s="34">
        <v>10383.73</v>
      </c>
      <c r="P2003" s="34">
        <v>10383.73</v>
      </c>
      <c r="Q2003" s="34">
        <v>10383.73</v>
      </c>
      <c r="R2003" s="34">
        <v>10383.73</v>
      </c>
      <c r="S2003" s="34">
        <v>10383.73</v>
      </c>
    </row>
    <row r="2004" spans="1:19">
      <c r="B2004" s="5">
        <v>2016</v>
      </c>
      <c r="C2004" s="33"/>
      <c r="D2004" s="33"/>
      <c r="E2004" s="33"/>
      <c r="F2004" s="33"/>
      <c r="G2004" s="33"/>
      <c r="H2004" s="33"/>
      <c r="I2004" s="33"/>
      <c r="J2004" s="33"/>
      <c r="K2004" s="33"/>
      <c r="L2004" s="33"/>
      <c r="M2004" s="34">
        <v>107961.95</v>
      </c>
      <c r="N2004" s="34">
        <v>107961.95</v>
      </c>
      <c r="O2004" s="34">
        <v>107961.95</v>
      </c>
      <c r="P2004" s="34">
        <v>107961.95</v>
      </c>
      <c r="Q2004" s="34">
        <v>107961.95</v>
      </c>
      <c r="R2004" s="34">
        <v>107961.95</v>
      </c>
      <c r="S2004" s="34">
        <v>107961.95</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v>0</v>
      </c>
    </row>
    <row r="2006" spans="1:19">
      <c r="B2006" s="5">
        <v>2014</v>
      </c>
      <c r="C2006" s="33"/>
      <c r="D2006" s="33"/>
      <c r="E2006" s="33"/>
      <c r="F2006" s="33"/>
      <c r="G2006" s="33"/>
      <c r="H2006" s="33"/>
      <c r="I2006" s="33"/>
      <c r="J2006" s="33"/>
      <c r="K2006" s="34">
        <v>183447.41000000003</v>
      </c>
      <c r="L2006" s="34">
        <v>183447.41000000003</v>
      </c>
      <c r="M2006" s="34">
        <v>183447.41000000003</v>
      </c>
      <c r="N2006" s="34">
        <v>183447.41000000003</v>
      </c>
      <c r="O2006" s="34">
        <v>183447.41000000003</v>
      </c>
      <c r="P2006" s="34">
        <v>183447.41000000003</v>
      </c>
      <c r="Q2006" s="34">
        <v>183447.41000000003</v>
      </c>
      <c r="R2006" s="34">
        <v>183447.41000000003</v>
      </c>
      <c r="S2006" s="34">
        <v>183447.41000000003</v>
      </c>
    </row>
    <row r="2007" spans="1:19">
      <c r="B2007" s="5">
        <v>2013</v>
      </c>
      <c r="C2007" s="33"/>
      <c r="D2007" s="33"/>
      <c r="E2007" s="33"/>
      <c r="F2007" s="33"/>
      <c r="G2007" s="33"/>
      <c r="H2007" s="33"/>
      <c r="I2007" s="33"/>
      <c r="J2007" s="34">
        <v>4111.99</v>
      </c>
      <c r="K2007" s="34">
        <v>4111.99</v>
      </c>
      <c r="L2007" s="34">
        <v>4111.99</v>
      </c>
      <c r="M2007" s="34">
        <v>4111.99</v>
      </c>
      <c r="N2007" s="34">
        <v>4111.99</v>
      </c>
      <c r="O2007" s="34">
        <v>4111.99</v>
      </c>
      <c r="P2007" s="34">
        <v>4111.99</v>
      </c>
      <c r="Q2007" s="34">
        <v>4111.99</v>
      </c>
      <c r="R2007" s="34">
        <v>4111.99</v>
      </c>
      <c r="S2007" s="34">
        <v>4111.99</v>
      </c>
    </row>
    <row r="2008" spans="1:19">
      <c r="B2008" s="5">
        <v>2012</v>
      </c>
      <c r="C2008" s="33"/>
      <c r="D2008" s="33"/>
      <c r="E2008" s="33"/>
      <c r="F2008" s="33"/>
      <c r="G2008" s="33"/>
      <c r="H2008" s="33"/>
      <c r="I2008" s="34">
        <v>1023230.4800000001</v>
      </c>
      <c r="J2008" s="34">
        <v>1023230.4800000001</v>
      </c>
      <c r="K2008" s="34">
        <v>1023230.4800000001</v>
      </c>
      <c r="L2008" s="34">
        <v>1023230.4800000001</v>
      </c>
      <c r="M2008" s="34">
        <v>1023230.4800000001</v>
      </c>
      <c r="N2008" s="34">
        <v>1023230.4800000001</v>
      </c>
      <c r="O2008" s="34">
        <v>1023230.4800000001</v>
      </c>
      <c r="P2008" s="34">
        <v>1023230.4800000001</v>
      </c>
      <c r="Q2008" s="34">
        <v>1023230.4800000001</v>
      </c>
      <c r="R2008" s="34">
        <v>1023230.4800000001</v>
      </c>
      <c r="S2008" s="34">
        <v>1023230.4800000001</v>
      </c>
    </row>
    <row r="2009" spans="1:19">
      <c r="B2009" s="5">
        <v>2011</v>
      </c>
      <c r="C2009" s="33"/>
      <c r="D2009" s="33"/>
      <c r="E2009" s="33"/>
      <c r="F2009" s="33"/>
      <c r="G2009" s="33"/>
      <c r="H2009" s="34">
        <v>5507.64</v>
      </c>
      <c r="I2009" s="34">
        <v>5507.64</v>
      </c>
      <c r="J2009" s="34">
        <v>5507.64</v>
      </c>
      <c r="K2009" s="34">
        <v>5507.64</v>
      </c>
      <c r="L2009" s="34">
        <v>5507.64</v>
      </c>
      <c r="M2009" s="34">
        <v>5507.64</v>
      </c>
      <c r="N2009" s="34">
        <v>5507.64</v>
      </c>
      <c r="O2009" s="34">
        <v>5507.64</v>
      </c>
      <c r="P2009" s="34">
        <v>5507.64</v>
      </c>
      <c r="Q2009" s="34">
        <v>5507.64</v>
      </c>
      <c r="R2009" s="34">
        <v>5507.64</v>
      </c>
      <c r="S2009" s="34">
        <v>5507.64</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v>0</v>
      </c>
    </row>
    <row r="2011" spans="1:19">
      <c r="B2011" s="5">
        <v>2009</v>
      </c>
      <c r="C2011" s="33"/>
      <c r="D2011" s="33"/>
      <c r="E2011" s="33"/>
      <c r="F2011" s="34">
        <v>141726.61000000002</v>
      </c>
      <c r="G2011" s="34">
        <v>141726.61000000002</v>
      </c>
      <c r="H2011" s="34">
        <v>141726.61000000002</v>
      </c>
      <c r="I2011" s="34">
        <v>141726.61000000002</v>
      </c>
      <c r="J2011" s="34">
        <v>141726.61000000002</v>
      </c>
      <c r="K2011" s="34">
        <v>141726.61000000002</v>
      </c>
      <c r="L2011" s="34">
        <v>141726.61000000002</v>
      </c>
      <c r="M2011" s="34">
        <v>141726.61000000002</v>
      </c>
      <c r="N2011" s="34">
        <v>141726.61000000002</v>
      </c>
      <c r="O2011" s="34">
        <v>141726.61000000002</v>
      </c>
      <c r="P2011" s="34">
        <v>141726.61000000002</v>
      </c>
      <c r="Q2011" s="34">
        <v>141726.61000000002</v>
      </c>
      <c r="R2011" s="34">
        <v>141726.61000000002</v>
      </c>
      <c r="S2011" s="34">
        <v>141726.61000000002</v>
      </c>
    </row>
    <row r="2012" spans="1:19">
      <c r="B2012" s="5">
        <v>2008</v>
      </c>
      <c r="C2012" s="33"/>
      <c r="D2012" s="33"/>
      <c r="E2012" s="34">
        <v>32800.18</v>
      </c>
      <c r="F2012" s="34">
        <v>32800.18</v>
      </c>
      <c r="G2012" s="34">
        <v>32800.18</v>
      </c>
      <c r="H2012" s="34">
        <v>32800.18</v>
      </c>
      <c r="I2012" s="34">
        <v>32800.18</v>
      </c>
      <c r="J2012" s="34">
        <v>32800.18</v>
      </c>
      <c r="K2012" s="34">
        <v>32800.18</v>
      </c>
      <c r="L2012" s="34">
        <v>32800.18</v>
      </c>
      <c r="M2012" s="34">
        <v>32800.18</v>
      </c>
      <c r="N2012" s="34">
        <v>32800.18</v>
      </c>
      <c r="O2012" s="34">
        <v>32800.18</v>
      </c>
      <c r="P2012" s="34">
        <v>32800.18</v>
      </c>
      <c r="Q2012" s="34">
        <v>32800.18</v>
      </c>
      <c r="R2012" s="34">
        <v>32800.18</v>
      </c>
      <c r="S2012" s="34">
        <v>32800.18</v>
      </c>
    </row>
    <row r="2013" spans="1:19">
      <c r="B2013" s="5">
        <v>2007</v>
      </c>
      <c r="C2013" s="33"/>
      <c r="D2013" s="34">
        <v>112332.52</v>
      </c>
      <c r="E2013" s="34">
        <v>112332.52</v>
      </c>
      <c r="F2013" s="34">
        <v>112332.52</v>
      </c>
      <c r="G2013" s="34">
        <v>112332.52</v>
      </c>
      <c r="H2013" s="34">
        <v>112332.52</v>
      </c>
      <c r="I2013" s="34">
        <v>112332.52</v>
      </c>
      <c r="J2013" s="34">
        <v>112332.52</v>
      </c>
      <c r="K2013" s="34">
        <v>112332.52</v>
      </c>
      <c r="L2013" s="34">
        <v>112332.52</v>
      </c>
      <c r="M2013" s="34">
        <v>112332.52</v>
      </c>
      <c r="N2013" s="34">
        <v>112332.52</v>
      </c>
      <c r="O2013" s="34">
        <v>112332.52</v>
      </c>
      <c r="P2013" s="34">
        <v>112332.52</v>
      </c>
      <c r="Q2013" s="34">
        <v>112332.52</v>
      </c>
      <c r="R2013" s="34">
        <v>112332.52</v>
      </c>
      <c r="S2013" s="34">
        <v>112332.52</v>
      </c>
    </row>
    <row r="2014" spans="1:19">
      <c r="B2014" s="5">
        <v>2006</v>
      </c>
      <c r="C2014" s="34">
        <v>8079.8000000000011</v>
      </c>
      <c r="D2014" s="34">
        <v>8079.8000000000011</v>
      </c>
      <c r="E2014" s="34">
        <v>8079.8000000000011</v>
      </c>
      <c r="F2014" s="34">
        <v>8079.8000000000011</v>
      </c>
      <c r="G2014" s="34">
        <v>8079.8000000000011</v>
      </c>
      <c r="H2014" s="34">
        <v>8079.8000000000011</v>
      </c>
      <c r="I2014" s="34">
        <v>8079.8000000000011</v>
      </c>
      <c r="J2014" s="34">
        <v>8079.8000000000011</v>
      </c>
      <c r="K2014" s="34">
        <v>8079.8000000000011</v>
      </c>
      <c r="L2014" s="34">
        <v>8079.8000000000011</v>
      </c>
      <c r="M2014" s="34">
        <v>8079.8000000000011</v>
      </c>
      <c r="N2014" s="34">
        <v>8079.8000000000011</v>
      </c>
      <c r="O2014" s="34">
        <v>8079.8000000000011</v>
      </c>
      <c r="P2014" s="34">
        <v>8079.8000000000011</v>
      </c>
      <c r="Q2014" s="34">
        <v>8079.8000000000011</v>
      </c>
      <c r="R2014" s="34">
        <v>8079.8000000000011</v>
      </c>
      <c r="S2014" s="34">
        <v>8079.8000000000011</v>
      </c>
    </row>
    <row r="2015" spans="1:19">
      <c r="B2015" s="5">
        <v>2005</v>
      </c>
      <c r="C2015" s="34">
        <v>15284.119999999999</v>
      </c>
      <c r="D2015" s="34">
        <v>15284.119999999999</v>
      </c>
      <c r="E2015" s="34">
        <v>15284.119999999999</v>
      </c>
      <c r="F2015" s="34">
        <v>15284.119999999999</v>
      </c>
      <c r="G2015" s="34">
        <v>15284.119999999999</v>
      </c>
      <c r="H2015" s="34">
        <v>15284.119999999999</v>
      </c>
      <c r="I2015" s="34">
        <v>15284.119999999999</v>
      </c>
      <c r="J2015" s="34">
        <v>15284.119999999999</v>
      </c>
      <c r="K2015" s="34">
        <v>15284.119999999999</v>
      </c>
      <c r="L2015" s="34">
        <v>15284.119999999999</v>
      </c>
      <c r="M2015" s="34">
        <v>15284.119999999999</v>
      </c>
      <c r="N2015" s="34">
        <v>15284.119999999999</v>
      </c>
      <c r="O2015" s="34">
        <v>15284.119999999999</v>
      </c>
      <c r="P2015" s="34">
        <v>15284.119999999999</v>
      </c>
      <c r="Q2015" s="34">
        <v>15284.119999999999</v>
      </c>
      <c r="R2015" s="34">
        <v>15284.119999999999</v>
      </c>
      <c r="S2015" s="34">
        <v>15284.119999999999</v>
      </c>
    </row>
    <row r="2016" spans="1:19">
      <c r="B2016" s="5">
        <v>2004</v>
      </c>
      <c r="C2016" s="34">
        <v>98678.909999999989</v>
      </c>
      <c r="D2016" s="34">
        <v>98678.909999999989</v>
      </c>
      <c r="E2016" s="34">
        <v>98678.909999999989</v>
      </c>
      <c r="F2016" s="34">
        <v>98678.909999999989</v>
      </c>
      <c r="G2016" s="34">
        <v>98678.909999999989</v>
      </c>
      <c r="H2016" s="34">
        <v>98678.909999999989</v>
      </c>
      <c r="I2016" s="34">
        <v>98678.909999999989</v>
      </c>
      <c r="J2016" s="34">
        <v>98678.909999999989</v>
      </c>
      <c r="K2016" s="34">
        <v>98678.909999999989</v>
      </c>
      <c r="L2016" s="34">
        <v>98678.909999999989</v>
      </c>
      <c r="M2016" s="34">
        <v>98678.909999999989</v>
      </c>
      <c r="N2016" s="34">
        <v>98678.909999999989</v>
      </c>
      <c r="O2016" s="34">
        <v>98678.909999999989</v>
      </c>
      <c r="P2016" s="34">
        <v>98678.909999999989</v>
      </c>
      <c r="Q2016" s="34">
        <v>98678.909999999989</v>
      </c>
      <c r="R2016" s="34">
        <v>98678.909999999989</v>
      </c>
      <c r="S2016" s="34">
        <v>98678.909999999989</v>
      </c>
    </row>
    <row r="2017" spans="2:19">
      <c r="B2017" s="5">
        <v>2003</v>
      </c>
      <c r="C2017" s="34">
        <v>122638.41000000002</v>
      </c>
      <c r="D2017" s="34">
        <v>122638.41000000002</v>
      </c>
      <c r="E2017" s="34">
        <v>122638.41000000002</v>
      </c>
      <c r="F2017" s="34">
        <v>122638.41000000002</v>
      </c>
      <c r="G2017" s="34">
        <v>122638.41000000002</v>
      </c>
      <c r="H2017" s="34">
        <v>122638.41000000002</v>
      </c>
      <c r="I2017" s="34">
        <v>122638.41000000002</v>
      </c>
      <c r="J2017" s="34">
        <v>122638.41000000002</v>
      </c>
      <c r="K2017" s="34">
        <v>122638.41000000002</v>
      </c>
      <c r="L2017" s="34">
        <v>122638.41000000002</v>
      </c>
      <c r="M2017" s="34">
        <v>122638.41000000002</v>
      </c>
      <c r="N2017" s="34">
        <v>122638.41000000002</v>
      </c>
      <c r="O2017" s="34">
        <v>122638.41000000002</v>
      </c>
      <c r="P2017" s="34">
        <v>122638.41000000002</v>
      </c>
      <c r="Q2017" s="34">
        <v>122638.41000000002</v>
      </c>
      <c r="R2017" s="34">
        <v>122638.41000000002</v>
      </c>
      <c r="S2017" s="34">
        <v>122638.41000000002</v>
      </c>
    </row>
    <row r="2018" spans="2:19">
      <c r="B2018" s="5">
        <v>2002</v>
      </c>
      <c r="C2018" s="34">
        <v>113967.32999999999</v>
      </c>
      <c r="D2018" s="34">
        <v>113967.32999999999</v>
      </c>
      <c r="E2018" s="34">
        <v>113967.32999999999</v>
      </c>
      <c r="F2018" s="34">
        <v>113967.32999999999</v>
      </c>
      <c r="G2018" s="34">
        <v>113967.32999999999</v>
      </c>
      <c r="H2018" s="34">
        <v>113967.32999999999</v>
      </c>
      <c r="I2018" s="34">
        <v>113967.32999999999</v>
      </c>
      <c r="J2018" s="34">
        <v>113967.32999999999</v>
      </c>
      <c r="K2018" s="34">
        <v>113967.32999999999</v>
      </c>
      <c r="L2018" s="34">
        <v>113967.32999999999</v>
      </c>
      <c r="M2018" s="34">
        <v>113967.32999999999</v>
      </c>
      <c r="N2018" s="34">
        <v>113967.32999999999</v>
      </c>
      <c r="O2018" s="34">
        <v>113967.32999999999</v>
      </c>
      <c r="P2018" s="34">
        <v>113967.32999999999</v>
      </c>
      <c r="Q2018" s="34">
        <v>113967.32999999999</v>
      </c>
      <c r="R2018" s="34">
        <v>113967.32999999999</v>
      </c>
      <c r="S2018" s="34">
        <v>113967.32999999999</v>
      </c>
    </row>
    <row r="2019" spans="2:19">
      <c r="B2019" s="5">
        <v>2001</v>
      </c>
      <c r="C2019" s="34">
        <v>93462.22</v>
      </c>
      <c r="D2019" s="34">
        <v>93462.22</v>
      </c>
      <c r="E2019" s="34">
        <v>93462.22</v>
      </c>
      <c r="F2019" s="34">
        <v>93462.22</v>
      </c>
      <c r="G2019" s="34">
        <v>93462.22</v>
      </c>
      <c r="H2019" s="34">
        <v>93462.22</v>
      </c>
      <c r="I2019" s="34">
        <v>93462.22</v>
      </c>
      <c r="J2019" s="34">
        <v>93462.22</v>
      </c>
      <c r="K2019" s="34">
        <v>93462.22</v>
      </c>
      <c r="L2019" s="34">
        <v>93462.22</v>
      </c>
      <c r="M2019" s="34">
        <v>93462.22</v>
      </c>
      <c r="N2019" s="34">
        <v>93462.22</v>
      </c>
      <c r="O2019" s="34">
        <v>93462.22</v>
      </c>
      <c r="P2019" s="34">
        <v>93462.22</v>
      </c>
      <c r="Q2019" s="34">
        <v>93462.22</v>
      </c>
      <c r="R2019" s="34">
        <v>93462.22</v>
      </c>
      <c r="S2019" s="34">
        <v>93462.22</v>
      </c>
    </row>
    <row r="2020" spans="2:19">
      <c r="B2020" s="5">
        <v>2000</v>
      </c>
      <c r="C2020" s="34">
        <v>68038.09</v>
      </c>
      <c r="D2020" s="34">
        <v>68038.09</v>
      </c>
      <c r="E2020" s="34">
        <v>68038.09</v>
      </c>
      <c r="F2020" s="34">
        <v>68038.09</v>
      </c>
      <c r="G2020" s="34">
        <v>68038.09</v>
      </c>
      <c r="H2020" s="34">
        <v>68038.09</v>
      </c>
      <c r="I2020" s="34">
        <v>68038.09</v>
      </c>
      <c r="J2020" s="34">
        <v>68038.09</v>
      </c>
      <c r="K2020" s="34">
        <v>68038.09</v>
      </c>
      <c r="L2020" s="34">
        <v>68038.09</v>
      </c>
      <c r="M2020" s="34">
        <v>68038.09</v>
      </c>
      <c r="N2020" s="34">
        <v>68038.09</v>
      </c>
      <c r="O2020" s="34">
        <v>68038.09</v>
      </c>
      <c r="P2020" s="34">
        <v>68038.09</v>
      </c>
      <c r="Q2020" s="34">
        <v>68038.09</v>
      </c>
      <c r="R2020" s="34">
        <v>68038.09</v>
      </c>
      <c r="S2020" s="34">
        <v>68038.09</v>
      </c>
    </row>
    <row r="2021" spans="2:19">
      <c r="B2021" s="5">
        <v>1999</v>
      </c>
      <c r="C2021" s="34">
        <v>81262.570000000007</v>
      </c>
      <c r="D2021" s="34">
        <v>81262.570000000007</v>
      </c>
      <c r="E2021" s="34">
        <v>81262.570000000007</v>
      </c>
      <c r="F2021" s="34">
        <v>81262.570000000007</v>
      </c>
      <c r="G2021" s="34">
        <v>81262.570000000007</v>
      </c>
      <c r="H2021" s="34">
        <v>81262.570000000007</v>
      </c>
      <c r="I2021" s="34">
        <v>81262.570000000007</v>
      </c>
      <c r="J2021" s="34">
        <v>81262.570000000007</v>
      </c>
      <c r="K2021" s="34">
        <v>81262.570000000007</v>
      </c>
      <c r="L2021" s="34">
        <v>81262.570000000007</v>
      </c>
      <c r="M2021" s="34">
        <v>81262.570000000007</v>
      </c>
      <c r="N2021" s="34">
        <v>81262.570000000007</v>
      </c>
      <c r="O2021" s="34">
        <v>81262.570000000007</v>
      </c>
      <c r="P2021" s="34">
        <v>81262.570000000007</v>
      </c>
      <c r="Q2021" s="34">
        <v>81262.570000000007</v>
      </c>
      <c r="R2021" s="34">
        <v>81262.570000000007</v>
      </c>
      <c r="S2021" s="34">
        <v>81262.570000000007</v>
      </c>
    </row>
    <row r="2022" spans="2:19">
      <c r="B2022" s="5">
        <v>1998</v>
      </c>
      <c r="C2022" s="34">
        <v>0</v>
      </c>
      <c r="D2022" s="34">
        <v>0</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v>0</v>
      </c>
    </row>
    <row r="2023" spans="2:19">
      <c r="B2023" s="5">
        <v>1997</v>
      </c>
      <c r="C2023" s="34">
        <v>0</v>
      </c>
      <c r="D2023" s="34">
        <v>0</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v>0</v>
      </c>
    </row>
    <row r="2024" spans="2:19">
      <c r="B2024" s="5">
        <v>1996</v>
      </c>
      <c r="C2024" s="34">
        <v>115302.16712981468</v>
      </c>
      <c r="D2024" s="34">
        <v>115302.16712981468</v>
      </c>
      <c r="E2024" s="34">
        <v>115302.16712981468</v>
      </c>
      <c r="F2024" s="34">
        <v>115302.16712981468</v>
      </c>
      <c r="G2024" s="34">
        <v>115302.16712981468</v>
      </c>
      <c r="H2024" s="34">
        <v>115302.16712981468</v>
      </c>
      <c r="I2024" s="34">
        <v>115302.16712981468</v>
      </c>
      <c r="J2024" s="34">
        <v>115302.16712981468</v>
      </c>
      <c r="K2024" s="34">
        <v>115302.16712981468</v>
      </c>
      <c r="L2024" s="34">
        <v>115302.16712981468</v>
      </c>
      <c r="M2024" s="34">
        <v>115302.16712981468</v>
      </c>
      <c r="N2024" s="34">
        <v>115302.16712981468</v>
      </c>
      <c r="O2024" s="34">
        <v>115302.16712981468</v>
      </c>
      <c r="P2024" s="34">
        <v>115302.16712981468</v>
      </c>
      <c r="Q2024" s="34">
        <v>115302.16712981468</v>
      </c>
      <c r="R2024" s="34">
        <v>115302.16712981468</v>
      </c>
      <c r="S2024" s="34">
        <v>115302.16712981468</v>
      </c>
    </row>
    <row r="2025" spans="2:19">
      <c r="B2025" s="5">
        <v>1995</v>
      </c>
      <c r="C2025" s="34">
        <v>0</v>
      </c>
      <c r="D2025" s="34">
        <v>0</v>
      </c>
      <c r="E2025" s="34">
        <v>0</v>
      </c>
      <c r="F2025" s="34">
        <v>0</v>
      </c>
      <c r="G2025" s="34">
        <v>0</v>
      </c>
      <c r="H2025" s="34">
        <v>0</v>
      </c>
      <c r="I2025" s="34">
        <v>0</v>
      </c>
      <c r="J2025" s="34">
        <v>0</v>
      </c>
      <c r="K2025" s="34">
        <v>0</v>
      </c>
      <c r="L2025" s="34">
        <v>0</v>
      </c>
      <c r="M2025" s="34">
        <v>0</v>
      </c>
      <c r="N2025" s="34">
        <v>0</v>
      </c>
      <c r="O2025" s="34">
        <v>0</v>
      </c>
      <c r="P2025" s="34">
        <v>0</v>
      </c>
      <c r="Q2025" s="34">
        <v>0</v>
      </c>
      <c r="R2025" s="34">
        <v>0</v>
      </c>
      <c r="S2025" s="34">
        <v>0</v>
      </c>
    </row>
    <row r="2026" spans="2:19">
      <c r="B2026" s="5">
        <v>1994</v>
      </c>
      <c r="C2026" s="34">
        <v>0</v>
      </c>
      <c r="D2026" s="34">
        <v>0</v>
      </c>
      <c r="E2026" s="34">
        <v>0</v>
      </c>
      <c r="F2026" s="34">
        <v>0</v>
      </c>
      <c r="G2026" s="34">
        <v>0</v>
      </c>
      <c r="H2026" s="34">
        <v>0</v>
      </c>
      <c r="I2026" s="34">
        <v>0</v>
      </c>
      <c r="J2026" s="34">
        <v>0</v>
      </c>
      <c r="K2026" s="34">
        <v>0</v>
      </c>
      <c r="L2026" s="34">
        <v>0</v>
      </c>
      <c r="M2026" s="34">
        <v>0</v>
      </c>
      <c r="N2026" s="34">
        <v>0</v>
      </c>
      <c r="O2026" s="34">
        <v>0</v>
      </c>
      <c r="P2026" s="34">
        <v>0</v>
      </c>
      <c r="Q2026" s="34">
        <v>0</v>
      </c>
      <c r="R2026" s="34">
        <v>0</v>
      </c>
      <c r="S2026" s="34">
        <v>0</v>
      </c>
    </row>
    <row r="2027" spans="2:19">
      <c r="B2027" s="5">
        <v>1993</v>
      </c>
      <c r="C2027" s="34">
        <v>0</v>
      </c>
      <c r="D2027" s="34">
        <v>0</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v>0</v>
      </c>
    </row>
    <row r="2028" spans="2:19">
      <c r="B2028" s="5">
        <v>1992</v>
      </c>
      <c r="C2028" s="34">
        <v>523083.92499999999</v>
      </c>
      <c r="D2028" s="34">
        <v>523083.92499999999</v>
      </c>
      <c r="E2028" s="34">
        <v>523083.92499999999</v>
      </c>
      <c r="F2028" s="34">
        <v>523083.92499999999</v>
      </c>
      <c r="G2028" s="34">
        <v>523083.92499999999</v>
      </c>
      <c r="H2028" s="34">
        <v>523083.92499999999</v>
      </c>
      <c r="I2028" s="34">
        <v>523083.92499999999</v>
      </c>
      <c r="J2028" s="34">
        <v>523083.92499999999</v>
      </c>
      <c r="K2028" s="34">
        <v>523083.92499999999</v>
      </c>
      <c r="L2028" s="34">
        <v>523083.92499999999</v>
      </c>
      <c r="M2028" s="34">
        <v>523083.92499999999</v>
      </c>
      <c r="N2028" s="34">
        <v>523083.92499999999</v>
      </c>
      <c r="O2028" s="34">
        <v>523083.92499999999</v>
      </c>
      <c r="P2028" s="34">
        <v>523083.92499999999</v>
      </c>
      <c r="Q2028" s="34">
        <v>523083.92499999999</v>
      </c>
      <c r="R2028" s="34">
        <v>523083.92499999999</v>
      </c>
      <c r="S2028" s="34">
        <v>523083.92499999999</v>
      </c>
    </row>
    <row r="2029" spans="2:19">
      <c r="B2029" s="5">
        <v>1991</v>
      </c>
      <c r="C2029" s="34">
        <v>238499.22368421053</v>
      </c>
      <c r="D2029" s="34">
        <v>238499.22368421053</v>
      </c>
      <c r="E2029" s="34">
        <v>238499.22368421053</v>
      </c>
      <c r="F2029" s="34">
        <v>238499.22368421053</v>
      </c>
      <c r="G2029" s="34">
        <v>238499.22368421053</v>
      </c>
      <c r="H2029" s="34">
        <v>238499.22368421053</v>
      </c>
      <c r="I2029" s="34">
        <v>238499.22368421053</v>
      </c>
      <c r="J2029" s="34">
        <v>238499.22368421053</v>
      </c>
      <c r="K2029" s="34">
        <v>238499.22368421053</v>
      </c>
      <c r="L2029" s="34">
        <v>238499.22368421053</v>
      </c>
      <c r="M2029" s="34">
        <v>238499.22368421053</v>
      </c>
      <c r="N2029" s="34">
        <v>238499.22368421053</v>
      </c>
      <c r="O2029" s="34">
        <v>238499.22368421053</v>
      </c>
      <c r="P2029" s="34">
        <v>238499.22368421053</v>
      </c>
      <c r="Q2029" s="34">
        <v>238499.22368421053</v>
      </c>
      <c r="R2029" s="34">
        <v>238499.22368421053</v>
      </c>
      <c r="S2029" s="34">
        <v>238499.22368421053</v>
      </c>
    </row>
    <row r="2030" spans="2:19">
      <c r="B2030" s="5">
        <v>1990</v>
      </c>
      <c r="C2030" s="34">
        <v>69341.003468264564</v>
      </c>
      <c r="D2030" s="34">
        <v>69341.003468264564</v>
      </c>
      <c r="E2030" s="34">
        <v>69341.003468264564</v>
      </c>
      <c r="F2030" s="34">
        <v>69341.003468264564</v>
      </c>
      <c r="G2030" s="34">
        <v>69341.003468264564</v>
      </c>
      <c r="H2030" s="34">
        <v>69341.003468264564</v>
      </c>
      <c r="I2030" s="34">
        <v>69341.003468264564</v>
      </c>
      <c r="J2030" s="34">
        <v>69341.003468264564</v>
      </c>
      <c r="K2030" s="34">
        <v>69341.003468264564</v>
      </c>
      <c r="L2030" s="34">
        <v>69341.003468264564</v>
      </c>
      <c r="M2030" s="34">
        <v>69341.003468264564</v>
      </c>
      <c r="N2030" s="34">
        <v>69341.003468264564</v>
      </c>
      <c r="O2030" s="34">
        <v>69341.003468264564</v>
      </c>
      <c r="P2030" s="34">
        <v>69341.003468264564</v>
      </c>
      <c r="Q2030" s="34">
        <v>69341.003468264564</v>
      </c>
      <c r="R2030" s="34">
        <v>69341.003468264564</v>
      </c>
      <c r="S2030" s="34">
        <v>69341.003468264564</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v>0</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v>0</v>
      </c>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v>0</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v>0</v>
      </c>
    </row>
    <row r="2049" spans="2:19">
      <c r="B2049" s="5">
        <v>1971</v>
      </c>
      <c r="C2049" s="34">
        <v>2072020.1084933437</v>
      </c>
      <c r="D2049" s="34">
        <v>2072020.1084933437</v>
      </c>
      <c r="E2049" s="34">
        <v>2072020.1084933437</v>
      </c>
      <c r="F2049" s="34">
        <v>2072020.1084933437</v>
      </c>
      <c r="G2049" s="34">
        <v>2072020.1084933437</v>
      </c>
      <c r="H2049" s="34">
        <v>2072020.1084933437</v>
      </c>
      <c r="I2049" s="34">
        <v>2072020.1084933437</v>
      </c>
      <c r="J2049" s="34">
        <v>2072020.1084933437</v>
      </c>
      <c r="K2049" s="34">
        <v>2072020.1084933437</v>
      </c>
      <c r="L2049" s="34">
        <v>2072020.1084933437</v>
      </c>
      <c r="M2049" s="34">
        <v>2072020.1084933437</v>
      </c>
      <c r="N2049" s="34">
        <v>2072020.1084933437</v>
      </c>
      <c r="O2049" s="34">
        <v>2072020.1084933437</v>
      </c>
      <c r="P2049" s="34">
        <v>2072020.1084933437</v>
      </c>
      <c r="Q2049" s="34">
        <v>2072020.1084933437</v>
      </c>
      <c r="R2049" s="34">
        <v>2072020.1084933437</v>
      </c>
      <c r="S2049" s="34">
        <v>2072020.1084933437</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3619657.8777756337</v>
      </c>
      <c r="D2091" s="7">
        <f>SUM(D2013:D2090)</f>
        <v>3731990.3977756333</v>
      </c>
      <c r="E2091" s="7">
        <f>SUM(E2012:E2090)</f>
        <v>3764790.5777756334</v>
      </c>
      <c r="F2091" s="7">
        <f>SUM(F2011:F2090)</f>
        <v>3906517.1877756333</v>
      </c>
      <c r="G2091" s="7">
        <f>SUM(G2010:G2090)</f>
        <v>3906517.1877756333</v>
      </c>
      <c r="H2091" s="7">
        <f>SUM(H2004:H2090)</f>
        <v>3912024.8277756334</v>
      </c>
      <c r="I2091" s="7">
        <f>SUM(I2004:I2090)</f>
        <v>4935255.3077756334</v>
      </c>
      <c r="J2091" s="7">
        <f t="shared" ref="J2091" si="39">SUM(J2004:J2090)</f>
        <v>4939367.2977756336</v>
      </c>
      <c r="K2091" s="7">
        <f>SUM(K2004:K2090)</f>
        <v>5122814.7077756329</v>
      </c>
      <c r="L2091" s="7">
        <f t="shared" ref="L2091" si="40">SUM(L2004:L2090)</f>
        <v>5122814.7077756329</v>
      </c>
      <c r="M2091" s="7">
        <f>SUM(M2004:M2090)</f>
        <v>5230776.657775633</v>
      </c>
      <c r="N2091" s="10">
        <f>SUM(N1999:N2090)</f>
        <v>5241160.3877756326</v>
      </c>
      <c r="O2091" s="10">
        <f>SUM(O1999:O2090)</f>
        <v>5257895.6077756332</v>
      </c>
      <c r="P2091" s="10">
        <f>SUM(P1999:P2090)</f>
        <v>5267493.1777756326</v>
      </c>
      <c r="Q2091" s="10">
        <f>SUM(Q1999:Q2090)</f>
        <v>5267493.1777756326</v>
      </c>
      <c r="R2091" s="10">
        <f>SUM(R1998:R2090)</f>
        <v>5262247.2677756324</v>
      </c>
      <c r="S2091" s="10">
        <f>SUM(S1998:S2090)</f>
        <v>5272973.9877756331</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13813.23</v>
      </c>
      <c r="D2115" s="34">
        <v>13813.23</v>
      </c>
      <c r="E2115" s="34">
        <v>13813.23</v>
      </c>
      <c r="F2115" s="34">
        <v>13813.23</v>
      </c>
      <c r="G2115" s="34">
        <v>13813.23</v>
      </c>
      <c r="H2115" s="34">
        <v>13813.23</v>
      </c>
      <c r="I2115" s="34">
        <v>13813.23</v>
      </c>
      <c r="J2115" s="34">
        <v>13813.23</v>
      </c>
      <c r="K2115" s="34">
        <v>13813.23</v>
      </c>
      <c r="L2115" s="34">
        <v>13813.23</v>
      </c>
      <c r="M2115" s="34">
        <v>13813.23</v>
      </c>
      <c r="N2115" s="34">
        <v>13813.23</v>
      </c>
      <c r="O2115" s="34">
        <v>13813.23</v>
      </c>
      <c r="P2115" s="34">
        <v>13813.23</v>
      </c>
      <c r="Q2115" s="34">
        <v>13813.23</v>
      </c>
      <c r="R2115" s="34">
        <v>13813.23</v>
      </c>
      <c r="S2115" s="34">
        <v>13813.23</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135292.60999999999</v>
      </c>
      <c r="D2117" s="34">
        <v>135292.60999999999</v>
      </c>
      <c r="E2117" s="34">
        <v>135292.60999999999</v>
      </c>
      <c r="F2117" s="34">
        <v>135292.60999999999</v>
      </c>
      <c r="G2117" s="34">
        <v>135292.60999999999</v>
      </c>
      <c r="H2117" s="34">
        <v>135292.60999999999</v>
      </c>
      <c r="I2117" s="34">
        <v>135292.60999999999</v>
      </c>
      <c r="J2117" s="34">
        <v>135292.60999999999</v>
      </c>
      <c r="K2117" s="34">
        <v>135292.60999999999</v>
      </c>
      <c r="L2117" s="34">
        <v>135292.60999999999</v>
      </c>
      <c r="M2117" s="34">
        <v>135292.60999999999</v>
      </c>
      <c r="N2117" s="34">
        <v>135292.60999999999</v>
      </c>
      <c r="O2117" s="34">
        <v>135292.60999999999</v>
      </c>
      <c r="P2117" s="34">
        <v>135292.60999999999</v>
      </c>
      <c r="Q2117" s="34">
        <v>135292.60999999999</v>
      </c>
      <c r="R2117" s="34">
        <v>135292.60999999999</v>
      </c>
      <c r="S2117" s="34">
        <v>135292.60999999999</v>
      </c>
    </row>
    <row r="2118" spans="2:19">
      <c r="B2118" s="5">
        <v>1997</v>
      </c>
      <c r="C2118" s="34">
        <v>93714.12</v>
      </c>
      <c r="D2118" s="34">
        <v>93714.12</v>
      </c>
      <c r="E2118" s="34">
        <v>93714.12</v>
      </c>
      <c r="F2118" s="34">
        <v>93714.12</v>
      </c>
      <c r="G2118" s="34">
        <v>93714.12</v>
      </c>
      <c r="H2118" s="34">
        <v>93714.12</v>
      </c>
      <c r="I2118" s="34">
        <v>93714.12</v>
      </c>
      <c r="J2118" s="34">
        <v>93714.12</v>
      </c>
      <c r="K2118" s="34">
        <v>93714.12</v>
      </c>
      <c r="L2118" s="34">
        <v>93714.12</v>
      </c>
      <c r="M2118" s="34">
        <v>93714.12</v>
      </c>
      <c r="N2118" s="34">
        <v>93714.12</v>
      </c>
      <c r="O2118" s="34">
        <v>93714.12</v>
      </c>
      <c r="P2118" s="34">
        <v>93714.12</v>
      </c>
      <c r="Q2118" s="34">
        <v>93714.12</v>
      </c>
      <c r="R2118" s="34">
        <v>93714.12</v>
      </c>
      <c r="S2118" s="34">
        <v>93714.12</v>
      </c>
    </row>
    <row r="2119" spans="2:19">
      <c r="B2119" s="5">
        <v>1996</v>
      </c>
      <c r="C2119" s="34">
        <v>195729.17</v>
      </c>
      <c r="D2119" s="34">
        <v>195729.17</v>
      </c>
      <c r="E2119" s="34">
        <v>195729.17</v>
      </c>
      <c r="F2119" s="34">
        <v>195729.17</v>
      </c>
      <c r="G2119" s="34">
        <v>195729.17</v>
      </c>
      <c r="H2119" s="34">
        <v>195729.17</v>
      </c>
      <c r="I2119" s="34">
        <v>195729.17</v>
      </c>
      <c r="J2119" s="34">
        <v>195729.17</v>
      </c>
      <c r="K2119" s="34">
        <v>195729.17</v>
      </c>
      <c r="L2119" s="34">
        <v>195729.17</v>
      </c>
      <c r="M2119" s="34">
        <v>195729.17</v>
      </c>
      <c r="N2119" s="34">
        <v>195729.17</v>
      </c>
      <c r="O2119" s="34">
        <v>195729.17</v>
      </c>
      <c r="P2119" s="34">
        <v>195729.17</v>
      </c>
      <c r="Q2119" s="34">
        <v>195729.17</v>
      </c>
      <c r="R2119" s="34">
        <v>195729.17</v>
      </c>
      <c r="S2119" s="34">
        <v>195729.17</v>
      </c>
    </row>
    <row r="2120" spans="2:19">
      <c r="B2120" s="5">
        <v>1995</v>
      </c>
      <c r="C2120" s="34">
        <v>193583.25</v>
      </c>
      <c r="D2120" s="34">
        <v>193583.25</v>
      </c>
      <c r="E2120" s="34">
        <v>193583.25</v>
      </c>
      <c r="F2120" s="34">
        <v>193583.25</v>
      </c>
      <c r="G2120" s="34">
        <v>193583.25</v>
      </c>
      <c r="H2120" s="34">
        <v>193583.25</v>
      </c>
      <c r="I2120" s="34">
        <v>193583.25</v>
      </c>
      <c r="J2120" s="34">
        <v>193583.25</v>
      </c>
      <c r="K2120" s="34">
        <v>193583.25</v>
      </c>
      <c r="L2120" s="34">
        <v>193583.25</v>
      </c>
      <c r="M2120" s="34">
        <v>193583.25</v>
      </c>
      <c r="N2120" s="34">
        <v>193583.25</v>
      </c>
      <c r="O2120" s="34">
        <v>193583.25</v>
      </c>
      <c r="P2120" s="34">
        <v>193583.25</v>
      </c>
      <c r="Q2120" s="34">
        <v>193583.25</v>
      </c>
      <c r="R2120" s="34">
        <v>193583.25</v>
      </c>
      <c r="S2120" s="34">
        <v>193583.25</v>
      </c>
    </row>
    <row r="2121" spans="2:19">
      <c r="B2121" s="5">
        <v>1994</v>
      </c>
      <c r="C2121" s="34">
        <v>112785.22</v>
      </c>
      <c r="D2121" s="34">
        <v>112785.22</v>
      </c>
      <c r="E2121" s="34">
        <v>112785.22</v>
      </c>
      <c r="F2121" s="34">
        <v>112785.22</v>
      </c>
      <c r="G2121" s="34">
        <v>112785.22</v>
      </c>
      <c r="H2121" s="34">
        <v>112785.22</v>
      </c>
      <c r="I2121" s="34">
        <v>112785.22</v>
      </c>
      <c r="J2121" s="34">
        <v>112785.22</v>
      </c>
      <c r="K2121" s="34">
        <v>112785.22</v>
      </c>
      <c r="L2121" s="34">
        <v>112785.22</v>
      </c>
      <c r="M2121" s="34">
        <v>112785.22</v>
      </c>
      <c r="N2121" s="34">
        <v>112785.22</v>
      </c>
      <c r="O2121" s="34">
        <v>112785.22</v>
      </c>
      <c r="P2121" s="34">
        <v>112785.22</v>
      </c>
      <c r="Q2121" s="34">
        <v>112785.22</v>
      </c>
      <c r="R2121" s="34">
        <v>112785.22</v>
      </c>
      <c r="S2121" s="34">
        <v>112785.22</v>
      </c>
    </row>
    <row r="2122" spans="2:19">
      <c r="B2122" s="5">
        <v>1993</v>
      </c>
      <c r="C2122" s="34">
        <v>156299.31</v>
      </c>
      <c r="D2122" s="34">
        <v>156299.31</v>
      </c>
      <c r="E2122" s="34">
        <v>156299.31</v>
      </c>
      <c r="F2122" s="34">
        <v>156299.31</v>
      </c>
      <c r="G2122" s="34">
        <v>156299.31</v>
      </c>
      <c r="H2122" s="34">
        <v>156299.31</v>
      </c>
      <c r="I2122" s="34">
        <v>156299.31</v>
      </c>
      <c r="J2122" s="34">
        <v>156299.31</v>
      </c>
      <c r="K2122" s="34">
        <v>156299.31</v>
      </c>
      <c r="L2122" s="34">
        <v>156299.31</v>
      </c>
      <c r="M2122" s="34">
        <v>156299.31</v>
      </c>
      <c r="N2122" s="34">
        <v>156299.31</v>
      </c>
      <c r="O2122" s="34">
        <v>156299.31</v>
      </c>
      <c r="P2122" s="34">
        <v>156299.31</v>
      </c>
      <c r="Q2122" s="34">
        <v>156299.31</v>
      </c>
      <c r="R2122" s="34">
        <v>156299.31</v>
      </c>
      <c r="S2122" s="34">
        <v>156299.31</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901216.90999999992</v>
      </c>
      <c r="D2186" s="7">
        <f>SUM(D2108:D2185)</f>
        <v>901216.90999999992</v>
      </c>
      <c r="E2186" s="7">
        <f>SUM(E2107:E2185)</f>
        <v>901216.90999999992</v>
      </c>
      <c r="F2186" s="7">
        <f>SUM(F2106:F2185)</f>
        <v>901216.90999999992</v>
      </c>
      <c r="G2186" s="7">
        <f>SUM(G2105:G2185)</f>
        <v>901216.90999999992</v>
      </c>
      <c r="H2186" s="7">
        <f>SUM(H2099:H2185)</f>
        <v>901216.90999999992</v>
      </c>
      <c r="I2186" s="7">
        <f>SUM(I2099:I2185)</f>
        <v>901216.90999999992</v>
      </c>
      <c r="J2186" s="7">
        <f t="shared" ref="J2186" si="41">SUM(J2099:J2185)</f>
        <v>901216.90999999992</v>
      </c>
      <c r="K2186" s="7">
        <f>SUM(K2099:K2185)</f>
        <v>901216.90999999992</v>
      </c>
      <c r="L2186" s="7">
        <f t="shared" ref="L2186" si="42">SUM(L2099:L2185)</f>
        <v>901216.90999999992</v>
      </c>
      <c r="M2186" s="7">
        <f>SUM(M2099:M2185)</f>
        <v>901216.90999999992</v>
      </c>
      <c r="N2186" s="10">
        <f>SUM(N2094:N2185)</f>
        <v>901216.90999999992</v>
      </c>
      <c r="O2186" s="10">
        <f>SUM(O2094:O2185)</f>
        <v>901216.90999999992</v>
      </c>
      <c r="P2186" s="10">
        <f>SUM(P2094:P2185)</f>
        <v>901216.90999999992</v>
      </c>
      <c r="Q2186" s="10">
        <f>SUM(Q2094:Q2185)</f>
        <v>901216.90999999992</v>
      </c>
      <c r="R2186" s="10">
        <f>SUM(R2093:R2185)</f>
        <v>901216.90999999992</v>
      </c>
      <c r="S2186" s="10">
        <f>SUM(S2093:S2185)</f>
        <v>901216.90999999992</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43018.020000000004</v>
      </c>
    </row>
    <row r="2189" spans="1:19">
      <c r="A2189" s="35"/>
      <c r="B2189" s="5">
        <v>2021</v>
      </c>
      <c r="C2189" s="33"/>
      <c r="D2189" s="33"/>
      <c r="E2189" s="33"/>
      <c r="F2189" s="33"/>
      <c r="G2189" s="33"/>
      <c r="H2189" s="33"/>
      <c r="I2189" s="33"/>
      <c r="J2189" s="33"/>
      <c r="K2189" s="33"/>
      <c r="L2189" s="33"/>
      <c r="M2189" s="33"/>
      <c r="N2189" s="33"/>
      <c r="O2189" s="33"/>
      <c r="P2189" s="33"/>
      <c r="Q2189" s="33"/>
      <c r="R2189" s="34">
        <v>13891.16</v>
      </c>
      <c r="S2189" s="34">
        <v>13891.16</v>
      </c>
    </row>
    <row r="2190" spans="1:19">
      <c r="B2190" s="5">
        <v>2020</v>
      </c>
      <c r="C2190" s="33"/>
      <c r="D2190" s="33"/>
      <c r="E2190" s="33"/>
      <c r="F2190" s="33"/>
      <c r="G2190" s="33"/>
      <c r="H2190" s="33"/>
      <c r="I2190" s="33"/>
      <c r="J2190" s="33"/>
      <c r="K2190" s="33"/>
      <c r="L2190" s="33"/>
      <c r="M2190" s="33"/>
      <c r="N2190" s="33"/>
      <c r="O2190" s="33"/>
      <c r="P2190" s="33"/>
      <c r="Q2190" s="34">
        <v>105980.57999999999</v>
      </c>
      <c r="R2190" s="34">
        <v>105980.57999999999</v>
      </c>
      <c r="S2190" s="34">
        <v>105980.57999999999</v>
      </c>
    </row>
    <row r="2191" spans="1:19">
      <c r="A2191" s="37"/>
      <c r="B2191" s="5">
        <v>2019</v>
      </c>
      <c r="C2191" s="33"/>
      <c r="D2191" s="33"/>
      <c r="E2191" s="33"/>
      <c r="F2191" s="33"/>
      <c r="G2191" s="33"/>
      <c r="H2191" s="33"/>
      <c r="I2191" s="33"/>
      <c r="J2191" s="33"/>
      <c r="K2191" s="33"/>
      <c r="L2191" s="33"/>
      <c r="M2191" s="33"/>
      <c r="N2191" s="33"/>
      <c r="O2191" s="33"/>
      <c r="P2191" s="34">
        <v>243288.59000000005</v>
      </c>
      <c r="Q2191" s="34">
        <v>243288.59000000005</v>
      </c>
      <c r="R2191" s="34">
        <v>243288.59000000005</v>
      </c>
      <c r="S2191" s="34">
        <v>243288.59000000005</v>
      </c>
    </row>
    <row r="2192" spans="1:19">
      <c r="A2192" s="37"/>
      <c r="B2192" s="5">
        <v>2018</v>
      </c>
      <c r="C2192" s="33"/>
      <c r="D2192" s="33"/>
      <c r="E2192" s="33"/>
      <c r="F2192" s="33"/>
      <c r="G2192" s="33"/>
      <c r="H2192" s="33"/>
      <c r="I2192" s="33"/>
      <c r="J2192" s="33"/>
      <c r="K2192" s="33"/>
      <c r="L2192" s="33"/>
      <c r="M2192" s="33"/>
      <c r="N2192" s="33"/>
      <c r="O2192" s="34">
        <v>14653.439999999997</v>
      </c>
      <c r="P2192" s="34">
        <v>14653.439999999997</v>
      </c>
      <c r="Q2192" s="34">
        <v>14653.439999999997</v>
      </c>
      <c r="R2192" s="34">
        <v>14653.439999999997</v>
      </c>
      <c r="S2192" s="34">
        <v>14653.439999999997</v>
      </c>
    </row>
    <row r="2193" spans="1:19">
      <c r="A2193" s="37"/>
      <c r="B2193" s="5">
        <v>2017</v>
      </c>
      <c r="C2193" s="33"/>
      <c r="D2193" s="33"/>
      <c r="E2193" s="33"/>
      <c r="F2193" s="33"/>
      <c r="G2193" s="33"/>
      <c r="H2193" s="33"/>
      <c r="I2193" s="33"/>
      <c r="J2193" s="33"/>
      <c r="K2193" s="33"/>
      <c r="L2193" s="33"/>
      <c r="M2193" s="33"/>
      <c r="N2193" s="34">
        <v>53182.119999999995</v>
      </c>
      <c r="O2193" s="34">
        <v>53182.119999999995</v>
      </c>
      <c r="P2193" s="34">
        <v>53182.119999999995</v>
      </c>
      <c r="Q2193" s="34">
        <v>53182.119999999995</v>
      </c>
      <c r="R2193" s="34">
        <v>53182.119999999995</v>
      </c>
      <c r="S2193" s="34">
        <v>53182.119999999995</v>
      </c>
    </row>
    <row r="2194" spans="1:19">
      <c r="B2194" s="5">
        <v>2016</v>
      </c>
      <c r="C2194" s="33"/>
      <c r="D2194" s="33"/>
      <c r="E2194" s="33"/>
      <c r="F2194" s="33"/>
      <c r="G2194" s="33"/>
      <c r="H2194" s="33"/>
      <c r="I2194" s="33"/>
      <c r="J2194" s="33"/>
      <c r="K2194" s="33"/>
      <c r="L2194" s="33"/>
      <c r="M2194" s="34">
        <v>59463.01</v>
      </c>
      <c r="N2194" s="34">
        <v>59463.01</v>
      </c>
      <c r="O2194" s="34">
        <v>59463.01</v>
      </c>
      <c r="P2194" s="34">
        <v>59463.01</v>
      </c>
      <c r="Q2194" s="34">
        <v>59463.01</v>
      </c>
      <c r="R2194" s="34">
        <v>59463.01</v>
      </c>
      <c r="S2194" s="34">
        <v>59463.01</v>
      </c>
    </row>
    <row r="2195" spans="1:19">
      <c r="B2195" s="5">
        <v>2015</v>
      </c>
      <c r="C2195" s="33"/>
      <c r="D2195" s="33"/>
      <c r="E2195" s="33"/>
      <c r="F2195" s="33"/>
      <c r="G2195" s="33"/>
      <c r="H2195" s="33"/>
      <c r="I2195" s="33"/>
      <c r="J2195" s="33"/>
      <c r="K2195" s="33"/>
      <c r="L2195" s="34">
        <v>839682.90999999992</v>
      </c>
      <c r="M2195" s="34">
        <v>839682.90999999992</v>
      </c>
      <c r="N2195" s="34">
        <v>839682.90999999992</v>
      </c>
      <c r="O2195" s="34">
        <v>839682.90999999992</v>
      </c>
      <c r="P2195" s="34">
        <v>839682.90999999992</v>
      </c>
      <c r="Q2195" s="34">
        <v>839682.90999999992</v>
      </c>
      <c r="R2195" s="34">
        <v>839682.90999999992</v>
      </c>
      <c r="S2195" s="34">
        <v>839682.90999999992</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-211128.04999999993</v>
      </c>
      <c r="I2199" s="34">
        <v>-211128.04999999993</v>
      </c>
      <c r="J2199" s="34">
        <v>-211128.04999999993</v>
      </c>
      <c r="K2199" s="34">
        <v>-211128.04999999993</v>
      </c>
      <c r="L2199" s="34">
        <v>-211128.04999999993</v>
      </c>
      <c r="M2199" s="34">
        <v>-211128.04999999993</v>
      </c>
      <c r="N2199" s="34">
        <v>-211128.04999999993</v>
      </c>
      <c r="O2199" s="34">
        <v>-211128.04999999996</v>
      </c>
      <c r="P2199" s="34">
        <v>-211128.04999999996</v>
      </c>
      <c r="Q2199" s="34">
        <v>-211128.04999999996</v>
      </c>
      <c r="R2199" s="34">
        <v>-211128.04999999996</v>
      </c>
      <c r="S2199" s="34">
        <v>-211128.04999999996</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747617.3</v>
      </c>
      <c r="D2210" s="34">
        <v>747617.3</v>
      </c>
      <c r="E2210" s="34">
        <v>747617.3</v>
      </c>
      <c r="F2210" s="34">
        <v>747617.3</v>
      </c>
      <c r="G2210" s="34">
        <v>747617.3</v>
      </c>
      <c r="H2210" s="34">
        <v>747617.3</v>
      </c>
      <c r="I2210" s="34">
        <v>747617.3</v>
      </c>
      <c r="J2210" s="34">
        <v>747617.3</v>
      </c>
      <c r="K2210" s="34">
        <v>747617.3</v>
      </c>
      <c r="L2210" s="34">
        <v>747617.3</v>
      </c>
      <c r="M2210" s="34">
        <v>747617.3</v>
      </c>
      <c r="N2210" s="34">
        <v>747617.3</v>
      </c>
      <c r="O2210" s="34">
        <v>747617.3</v>
      </c>
      <c r="P2210" s="34">
        <v>747617.3</v>
      </c>
      <c r="Q2210" s="34">
        <v>747617.3</v>
      </c>
      <c r="R2210" s="34">
        <v>747617.3</v>
      </c>
      <c r="S2210" s="34">
        <v>747617.3</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747617.3</v>
      </c>
      <c r="D2281" s="7">
        <f>SUM(D2203:D2280)</f>
        <v>747617.3</v>
      </c>
      <c r="E2281" s="7">
        <f>SUM(E2202:E2280)</f>
        <v>747617.3</v>
      </c>
      <c r="F2281" s="7">
        <f>SUM(F2201:F2280)</f>
        <v>747617.3</v>
      </c>
      <c r="G2281" s="7">
        <f>SUM(G2200:G2280)</f>
        <v>747617.3</v>
      </c>
      <c r="H2281" s="7">
        <f>SUM(H2194:H2280)</f>
        <v>536489.25000000012</v>
      </c>
      <c r="I2281" s="7">
        <f>SUM(I2194:I2280)</f>
        <v>536489.25000000012</v>
      </c>
      <c r="J2281" s="7">
        <f t="shared" ref="J2281" si="43">SUM(J2194:J2280)</f>
        <v>536489.25000000012</v>
      </c>
      <c r="K2281" s="7">
        <f>SUM(K2194:K2280)</f>
        <v>536489.25000000012</v>
      </c>
      <c r="L2281" s="7">
        <f t="shared" ref="L2281" si="44">SUM(L2194:L2280)</f>
        <v>1376172.1600000001</v>
      </c>
      <c r="M2281" s="7">
        <f>SUM(M2194:M2280)</f>
        <v>1435635.17</v>
      </c>
      <c r="N2281" s="10">
        <f>SUM(N2189:N2280)</f>
        <v>1488817.29</v>
      </c>
      <c r="O2281" s="10">
        <f>SUM(O2189:O2280)</f>
        <v>1503470.73</v>
      </c>
      <c r="P2281" s="10">
        <f>SUM(P2189:P2280)</f>
        <v>1746759.3199999998</v>
      </c>
      <c r="Q2281" s="10">
        <f>SUM(Q2189:Q2280)</f>
        <v>1852739.9</v>
      </c>
      <c r="R2281" s="10">
        <f>SUM(R2188:R2280)</f>
        <v>1866631.06</v>
      </c>
      <c r="S2281" s="10">
        <f>SUM(S2188:S2280)</f>
        <v>1909649.08</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802103.77000000014</v>
      </c>
      <c r="I2484" s="34">
        <v>802103.77000000014</v>
      </c>
      <c r="J2484" s="34">
        <v>802103.77000000014</v>
      </c>
      <c r="K2484" s="34">
        <v>802103.77000000014</v>
      </c>
      <c r="L2484" s="34">
        <v>802103.77000000014</v>
      </c>
      <c r="M2484" s="34">
        <v>802103.77000000014</v>
      </c>
      <c r="N2484" s="34">
        <v>802103.77000000014</v>
      </c>
      <c r="O2484" s="34">
        <v>802103.77000000014</v>
      </c>
      <c r="P2484" s="34">
        <v>802103.77000000014</v>
      </c>
      <c r="Q2484" s="34">
        <v>802103.77000000014</v>
      </c>
      <c r="R2484" s="34">
        <v>802103.77000000014</v>
      </c>
      <c r="S2484" s="34">
        <v>802103.77000000014</v>
      </c>
    </row>
    <row r="2485" spans="2:19">
      <c r="B2485" s="5">
        <v>2010</v>
      </c>
      <c r="C2485" s="33"/>
      <c r="D2485" s="33"/>
      <c r="E2485" s="33"/>
      <c r="F2485" s="33"/>
      <c r="G2485" s="34">
        <v>203673.16999999998</v>
      </c>
      <c r="H2485" s="34">
        <v>203673.16999999998</v>
      </c>
      <c r="I2485" s="34">
        <v>203673.16999999998</v>
      </c>
      <c r="J2485" s="34">
        <v>203673.16999999998</v>
      </c>
      <c r="K2485" s="34">
        <v>203673.16999999998</v>
      </c>
      <c r="L2485" s="34">
        <v>203673.16999999998</v>
      </c>
      <c r="M2485" s="34">
        <v>203673.16999999998</v>
      </c>
      <c r="N2485" s="34">
        <v>203673.16999999998</v>
      </c>
      <c r="O2485" s="34">
        <v>203673.16999999998</v>
      </c>
      <c r="P2485" s="34">
        <v>203673.16999999998</v>
      </c>
      <c r="Q2485" s="34">
        <v>203673.16999999998</v>
      </c>
      <c r="R2485" s="34">
        <v>203673.16999999998</v>
      </c>
      <c r="S2485" s="34">
        <v>203673.16999999998</v>
      </c>
    </row>
    <row r="2486" spans="2:19">
      <c r="B2486" s="5">
        <v>2009</v>
      </c>
      <c r="C2486" s="33"/>
      <c r="D2486" s="33"/>
      <c r="E2486" s="33"/>
      <c r="F2486" s="34">
        <v>259664.13999999998</v>
      </c>
      <c r="G2486" s="34">
        <v>259664.13999999998</v>
      </c>
      <c r="H2486" s="34">
        <v>259664.13999999998</v>
      </c>
      <c r="I2486" s="34">
        <v>259664.13999999998</v>
      </c>
      <c r="J2486" s="34">
        <v>259664.13999999998</v>
      </c>
      <c r="K2486" s="34">
        <v>259664.13999999998</v>
      </c>
      <c r="L2486" s="34">
        <v>259664.13999999998</v>
      </c>
      <c r="M2486" s="34">
        <v>259664.13999999998</v>
      </c>
      <c r="N2486" s="34">
        <v>259664.13999999998</v>
      </c>
      <c r="O2486" s="34">
        <v>259664.13999999998</v>
      </c>
      <c r="P2486" s="34">
        <v>259664.13999999998</v>
      </c>
      <c r="Q2486" s="34">
        <v>259664.13999999998</v>
      </c>
      <c r="R2486" s="34">
        <v>259664.13999999998</v>
      </c>
      <c r="S2486" s="34">
        <v>259664.13999999998</v>
      </c>
    </row>
    <row r="2487" spans="2:19">
      <c r="B2487" s="5">
        <v>2008</v>
      </c>
      <c r="C2487" s="33"/>
      <c r="D2487" s="33"/>
      <c r="E2487" s="34">
        <v>216996.15999999997</v>
      </c>
      <c r="F2487" s="34">
        <v>216996.15999999997</v>
      </c>
      <c r="G2487" s="34">
        <v>216996.15999999997</v>
      </c>
      <c r="H2487" s="34">
        <v>216996.15999999997</v>
      </c>
      <c r="I2487" s="34">
        <v>216996.15999999997</v>
      </c>
      <c r="J2487" s="34">
        <v>216996.15999999997</v>
      </c>
      <c r="K2487" s="34">
        <v>216996.15999999997</v>
      </c>
      <c r="L2487" s="34">
        <v>216996.15999999997</v>
      </c>
      <c r="M2487" s="34">
        <v>216996.15999999997</v>
      </c>
      <c r="N2487" s="34">
        <v>216996.15999999997</v>
      </c>
      <c r="O2487" s="34">
        <v>216996.15999999997</v>
      </c>
      <c r="P2487" s="34">
        <v>216996.15999999997</v>
      </c>
      <c r="Q2487" s="34">
        <v>216996.15999999997</v>
      </c>
      <c r="R2487" s="34">
        <v>216996.15999999997</v>
      </c>
      <c r="S2487" s="34">
        <v>216996.15999999997</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151238.46</v>
      </c>
      <c r="D2489" s="34">
        <v>151238.46</v>
      </c>
      <c r="E2489" s="34">
        <v>151238.46</v>
      </c>
      <c r="F2489" s="34">
        <v>151238.46</v>
      </c>
      <c r="G2489" s="34">
        <v>151238.46</v>
      </c>
      <c r="H2489" s="34">
        <v>151238.46</v>
      </c>
      <c r="I2489" s="34">
        <v>151238.46</v>
      </c>
      <c r="J2489" s="34">
        <v>151238.46</v>
      </c>
      <c r="K2489" s="34">
        <v>151238.46</v>
      </c>
      <c r="L2489" s="34">
        <v>151238.46</v>
      </c>
      <c r="M2489" s="34">
        <v>151238.46</v>
      </c>
      <c r="N2489" s="34">
        <v>151238.46</v>
      </c>
      <c r="O2489" s="34">
        <v>151238.46</v>
      </c>
      <c r="P2489" s="34">
        <v>151238.46</v>
      </c>
      <c r="Q2489" s="34">
        <v>151238.46</v>
      </c>
      <c r="R2489" s="34">
        <v>151238.46</v>
      </c>
      <c r="S2489" s="34">
        <v>151238.46</v>
      </c>
    </row>
    <row r="2490" spans="2:19">
      <c r="B2490" s="5">
        <v>2005</v>
      </c>
      <c r="C2490" s="34">
        <v>547247.91</v>
      </c>
      <c r="D2490" s="34">
        <v>547247.91</v>
      </c>
      <c r="E2490" s="34">
        <v>547247.91</v>
      </c>
      <c r="F2490" s="34">
        <v>547247.91</v>
      </c>
      <c r="G2490" s="34">
        <v>547247.91</v>
      </c>
      <c r="H2490" s="34">
        <v>547247.91</v>
      </c>
      <c r="I2490" s="34">
        <v>547247.91</v>
      </c>
      <c r="J2490" s="34">
        <v>547247.91</v>
      </c>
      <c r="K2490" s="34">
        <v>547247.91</v>
      </c>
      <c r="L2490" s="34">
        <v>547247.91</v>
      </c>
      <c r="M2490" s="34">
        <v>547247.91</v>
      </c>
      <c r="N2490" s="34">
        <v>547247.91</v>
      </c>
      <c r="O2490" s="34">
        <v>547247.91</v>
      </c>
      <c r="P2490" s="34">
        <v>547247.91</v>
      </c>
      <c r="Q2490" s="34">
        <v>547247.91</v>
      </c>
      <c r="R2490" s="34">
        <v>547247.91</v>
      </c>
      <c r="S2490" s="34">
        <v>547247.91</v>
      </c>
    </row>
    <row r="2491" spans="2:19">
      <c r="B2491" s="5">
        <v>2004</v>
      </c>
      <c r="C2491" s="34">
        <v>48264.31</v>
      </c>
      <c r="D2491" s="34">
        <v>48264.31</v>
      </c>
      <c r="E2491" s="34">
        <v>48264.31</v>
      </c>
      <c r="F2491" s="34">
        <v>48264.31</v>
      </c>
      <c r="G2491" s="34">
        <v>48264.31</v>
      </c>
      <c r="H2491" s="34">
        <v>48264.31</v>
      </c>
      <c r="I2491" s="34">
        <v>48264.31</v>
      </c>
      <c r="J2491" s="34">
        <v>48264.31</v>
      </c>
      <c r="K2491" s="34">
        <v>48264.31</v>
      </c>
      <c r="L2491" s="34">
        <v>48264.31</v>
      </c>
      <c r="M2491" s="34">
        <v>48264.31</v>
      </c>
      <c r="N2491" s="34">
        <v>48264.31</v>
      </c>
      <c r="O2491" s="34">
        <v>48264.31</v>
      </c>
      <c r="P2491" s="34">
        <v>48264.31</v>
      </c>
      <c r="Q2491" s="34">
        <v>48264.31</v>
      </c>
      <c r="R2491" s="34">
        <v>48264.31</v>
      </c>
      <c r="S2491" s="34">
        <v>48264.31</v>
      </c>
    </row>
    <row r="2492" spans="2:19">
      <c r="B2492" s="5">
        <v>2003</v>
      </c>
      <c r="C2492" s="34">
        <v>344334.24000000005</v>
      </c>
      <c r="D2492" s="34">
        <v>344334.24000000005</v>
      </c>
      <c r="E2492" s="34">
        <v>344334.24000000005</v>
      </c>
      <c r="F2492" s="34">
        <v>344334.24000000005</v>
      </c>
      <c r="G2492" s="34">
        <v>344334.24000000005</v>
      </c>
      <c r="H2492" s="34">
        <v>344334.24000000005</v>
      </c>
      <c r="I2492" s="34">
        <v>344334.24000000005</v>
      </c>
      <c r="J2492" s="34">
        <v>344334.24000000005</v>
      </c>
      <c r="K2492" s="34">
        <v>344334.24000000005</v>
      </c>
      <c r="L2492" s="34">
        <v>344334.24000000005</v>
      </c>
      <c r="M2492" s="34">
        <v>344334.24000000005</v>
      </c>
      <c r="N2492" s="34">
        <v>344334.24000000005</v>
      </c>
      <c r="O2492" s="34">
        <v>344334.24000000005</v>
      </c>
      <c r="P2492" s="34">
        <v>344334.24000000005</v>
      </c>
      <c r="Q2492" s="34">
        <v>344334.24000000005</v>
      </c>
      <c r="R2492" s="34">
        <v>344334.24000000005</v>
      </c>
      <c r="S2492" s="34">
        <v>344334.24000000005</v>
      </c>
    </row>
    <row r="2493" spans="2:19">
      <c r="B2493" s="5">
        <v>2002</v>
      </c>
      <c r="C2493" s="34">
        <v>96040.88</v>
      </c>
      <c r="D2493" s="34">
        <v>96040.88</v>
      </c>
      <c r="E2493" s="34">
        <v>96040.88</v>
      </c>
      <c r="F2493" s="34">
        <v>96040.88</v>
      </c>
      <c r="G2493" s="34">
        <v>96040.88</v>
      </c>
      <c r="H2493" s="34">
        <v>96040.88</v>
      </c>
      <c r="I2493" s="34">
        <v>96040.88</v>
      </c>
      <c r="J2493" s="34">
        <v>96040.88</v>
      </c>
      <c r="K2493" s="34">
        <v>96040.88</v>
      </c>
      <c r="L2493" s="34">
        <v>96040.88</v>
      </c>
      <c r="M2493" s="34">
        <v>96040.88</v>
      </c>
      <c r="N2493" s="34">
        <v>96040.88</v>
      </c>
      <c r="O2493" s="34">
        <v>96040.88</v>
      </c>
      <c r="P2493" s="34">
        <v>96040.88</v>
      </c>
      <c r="Q2493" s="34">
        <v>96040.88</v>
      </c>
      <c r="R2493" s="34">
        <v>96040.88</v>
      </c>
      <c r="S2493" s="34">
        <v>96040.88</v>
      </c>
    </row>
    <row r="2494" spans="2:19">
      <c r="B2494" s="5">
        <v>2001</v>
      </c>
      <c r="C2494" s="34">
        <v>121127.15000000001</v>
      </c>
      <c r="D2494" s="34">
        <v>121127.15000000001</v>
      </c>
      <c r="E2494" s="34">
        <v>121127.15000000001</v>
      </c>
      <c r="F2494" s="34">
        <v>121127.15000000001</v>
      </c>
      <c r="G2494" s="34">
        <v>121127.15000000001</v>
      </c>
      <c r="H2494" s="34">
        <v>121127.15000000001</v>
      </c>
      <c r="I2494" s="34">
        <v>121127.15000000001</v>
      </c>
      <c r="J2494" s="34">
        <v>121127.15000000001</v>
      </c>
      <c r="K2494" s="34">
        <v>121127.15000000001</v>
      </c>
      <c r="L2494" s="34">
        <v>121127.15000000001</v>
      </c>
      <c r="M2494" s="34">
        <v>121127.15000000001</v>
      </c>
      <c r="N2494" s="34">
        <v>121127.15000000001</v>
      </c>
      <c r="O2494" s="34">
        <v>121127.15000000001</v>
      </c>
      <c r="P2494" s="34">
        <v>121127.15000000001</v>
      </c>
      <c r="Q2494" s="34">
        <v>121127.15000000001</v>
      </c>
      <c r="R2494" s="34">
        <v>121127.15000000001</v>
      </c>
      <c r="S2494" s="34">
        <v>121127.15000000001</v>
      </c>
    </row>
    <row r="2495" spans="2:19">
      <c r="B2495" s="5">
        <v>2000</v>
      </c>
      <c r="C2495" s="34">
        <v>319288.05000000005</v>
      </c>
      <c r="D2495" s="34">
        <v>319288.05000000005</v>
      </c>
      <c r="E2495" s="34">
        <v>319288.05000000005</v>
      </c>
      <c r="F2495" s="34">
        <v>319288.05000000005</v>
      </c>
      <c r="G2495" s="34">
        <v>319288.05000000005</v>
      </c>
      <c r="H2495" s="34">
        <v>319288.05000000005</v>
      </c>
      <c r="I2495" s="34">
        <v>319288.05000000005</v>
      </c>
      <c r="J2495" s="34">
        <v>319288.05000000005</v>
      </c>
      <c r="K2495" s="34">
        <v>319288.05000000005</v>
      </c>
      <c r="L2495" s="34">
        <v>319288.05000000005</v>
      </c>
      <c r="M2495" s="34">
        <v>319288.05000000005</v>
      </c>
      <c r="N2495" s="34">
        <v>319288.05000000005</v>
      </c>
      <c r="O2495" s="34">
        <v>319288.05000000005</v>
      </c>
      <c r="P2495" s="34">
        <v>319288.05000000005</v>
      </c>
      <c r="Q2495" s="34">
        <v>319288.05000000005</v>
      </c>
      <c r="R2495" s="34">
        <v>319288.05000000005</v>
      </c>
      <c r="S2495" s="34">
        <v>319288.05000000005</v>
      </c>
    </row>
    <row r="2496" spans="2:19">
      <c r="B2496" s="5">
        <v>1999</v>
      </c>
      <c r="C2496" s="34">
        <v>185795.71000000002</v>
      </c>
      <c r="D2496" s="34">
        <v>185795.71000000002</v>
      </c>
      <c r="E2496" s="34">
        <v>185795.71000000002</v>
      </c>
      <c r="F2496" s="34">
        <v>185795.71000000002</v>
      </c>
      <c r="G2496" s="34">
        <v>185795.71000000002</v>
      </c>
      <c r="H2496" s="34">
        <v>185795.71000000002</v>
      </c>
      <c r="I2496" s="34">
        <v>185795.71000000002</v>
      </c>
      <c r="J2496" s="34">
        <v>185795.71000000002</v>
      </c>
      <c r="K2496" s="34">
        <v>185795.71000000002</v>
      </c>
      <c r="L2496" s="34">
        <v>185795.71000000002</v>
      </c>
      <c r="M2496" s="34">
        <v>185795.71000000002</v>
      </c>
      <c r="N2496" s="34">
        <v>185795.71000000002</v>
      </c>
      <c r="O2496" s="34">
        <v>185795.71000000002</v>
      </c>
      <c r="P2496" s="34">
        <v>185795.71000000002</v>
      </c>
      <c r="Q2496" s="34">
        <v>185795.71000000002</v>
      </c>
      <c r="R2496" s="34">
        <v>185795.71000000002</v>
      </c>
      <c r="S2496" s="34">
        <v>185795.71000000002</v>
      </c>
    </row>
    <row r="2497" spans="2:19">
      <c r="B2497" s="5">
        <v>1998</v>
      </c>
      <c r="C2497" s="34">
        <v>141053.53000000003</v>
      </c>
      <c r="D2497" s="34">
        <v>141053.53000000003</v>
      </c>
      <c r="E2497" s="34">
        <v>141053.53000000003</v>
      </c>
      <c r="F2497" s="34">
        <v>141053.53000000003</v>
      </c>
      <c r="G2497" s="34">
        <v>141053.53000000003</v>
      </c>
      <c r="H2497" s="34">
        <v>141053.53000000003</v>
      </c>
      <c r="I2497" s="34">
        <v>141053.53000000003</v>
      </c>
      <c r="J2497" s="34">
        <v>141053.53000000003</v>
      </c>
      <c r="K2497" s="34">
        <v>141053.53000000003</v>
      </c>
      <c r="L2497" s="34">
        <v>141053.53000000003</v>
      </c>
      <c r="M2497" s="34">
        <v>141053.53000000003</v>
      </c>
      <c r="N2497" s="34">
        <v>141053.53000000003</v>
      </c>
      <c r="O2497" s="34">
        <v>141053.53000000003</v>
      </c>
      <c r="P2497" s="34">
        <v>141053.53000000003</v>
      </c>
      <c r="Q2497" s="34">
        <v>141053.53000000003</v>
      </c>
      <c r="R2497" s="34">
        <v>141053.53000000003</v>
      </c>
      <c r="S2497" s="34">
        <v>141053.53000000003</v>
      </c>
    </row>
    <row r="2498" spans="2:19">
      <c r="B2498" s="5">
        <v>1997</v>
      </c>
      <c r="C2498" s="34">
        <v>93319.15</v>
      </c>
      <c r="D2498" s="34">
        <v>93319.15</v>
      </c>
      <c r="E2498" s="34">
        <v>93319.15</v>
      </c>
      <c r="F2498" s="34">
        <v>93319.15</v>
      </c>
      <c r="G2498" s="34">
        <v>93319.15</v>
      </c>
      <c r="H2498" s="34">
        <v>93319.15</v>
      </c>
      <c r="I2498" s="34">
        <v>93319.15</v>
      </c>
      <c r="J2498" s="34">
        <v>93319.15</v>
      </c>
      <c r="K2498" s="34">
        <v>93319.15</v>
      </c>
      <c r="L2498" s="34">
        <v>93319.15</v>
      </c>
      <c r="M2498" s="34">
        <v>93319.15</v>
      </c>
      <c r="N2498" s="34">
        <v>93319.15</v>
      </c>
      <c r="O2498" s="34">
        <v>93319.15</v>
      </c>
      <c r="P2498" s="34">
        <v>93319.15</v>
      </c>
      <c r="Q2498" s="34">
        <v>93319.15</v>
      </c>
      <c r="R2498" s="34">
        <v>93319.15</v>
      </c>
      <c r="S2498" s="34">
        <v>93319.15</v>
      </c>
    </row>
    <row r="2499" spans="2:19">
      <c r="B2499" s="5">
        <v>1996</v>
      </c>
      <c r="C2499" s="34">
        <v>76481.60864729766</v>
      </c>
      <c r="D2499" s="34">
        <v>76481.60864729766</v>
      </c>
      <c r="E2499" s="34">
        <v>76481.60864729766</v>
      </c>
      <c r="F2499" s="34">
        <v>76481.60864729766</v>
      </c>
      <c r="G2499" s="34">
        <v>76481.60864729766</v>
      </c>
      <c r="H2499" s="34">
        <v>76481.60864729766</v>
      </c>
      <c r="I2499" s="34">
        <v>76481.60864729766</v>
      </c>
      <c r="J2499" s="34">
        <v>76481.60864729766</v>
      </c>
      <c r="K2499" s="34">
        <v>76481.60864729766</v>
      </c>
      <c r="L2499" s="34">
        <v>76481.60864729766</v>
      </c>
      <c r="M2499" s="34">
        <v>76481.60864729766</v>
      </c>
      <c r="N2499" s="34">
        <v>76481.60864729766</v>
      </c>
      <c r="O2499" s="34">
        <v>76481.60864729766</v>
      </c>
      <c r="P2499" s="34">
        <v>76481.60864729766</v>
      </c>
      <c r="Q2499" s="34">
        <v>76481.60864729766</v>
      </c>
      <c r="R2499" s="34">
        <v>76481.60864729766</v>
      </c>
      <c r="S2499" s="34">
        <v>76481.60864729766</v>
      </c>
    </row>
    <row r="2500" spans="2:19">
      <c r="B2500" s="5">
        <v>1995</v>
      </c>
      <c r="C2500" s="34">
        <v>63072.96666666666</v>
      </c>
      <c r="D2500" s="34">
        <v>63072.96666666666</v>
      </c>
      <c r="E2500" s="34">
        <v>63072.96666666666</v>
      </c>
      <c r="F2500" s="34">
        <v>63072.96666666666</v>
      </c>
      <c r="G2500" s="34">
        <v>63072.96666666666</v>
      </c>
      <c r="H2500" s="34">
        <v>63072.96666666666</v>
      </c>
      <c r="I2500" s="34">
        <v>63072.96666666666</v>
      </c>
      <c r="J2500" s="34">
        <v>63072.96666666666</v>
      </c>
      <c r="K2500" s="34">
        <v>63072.96666666666</v>
      </c>
      <c r="L2500" s="34">
        <v>63072.96666666666</v>
      </c>
      <c r="M2500" s="34">
        <v>63072.96666666666</v>
      </c>
      <c r="N2500" s="34">
        <v>63072.96666666666</v>
      </c>
      <c r="O2500" s="34">
        <v>63072.96666666666</v>
      </c>
      <c r="P2500" s="34">
        <v>63072.96666666666</v>
      </c>
      <c r="Q2500" s="34">
        <v>63072.96666666666</v>
      </c>
      <c r="R2500" s="34">
        <v>63072.96666666666</v>
      </c>
      <c r="S2500" s="34">
        <v>63072.96666666666</v>
      </c>
    </row>
    <row r="2501" spans="2:19">
      <c r="B2501" s="5">
        <v>1994</v>
      </c>
      <c r="C2501" s="34">
        <v>108134.09411764705</v>
      </c>
      <c r="D2501" s="34">
        <v>108134.09411764705</v>
      </c>
      <c r="E2501" s="34">
        <v>108134.09411764705</v>
      </c>
      <c r="F2501" s="34">
        <v>108134.09411764705</v>
      </c>
      <c r="G2501" s="34">
        <v>108134.09411764705</v>
      </c>
      <c r="H2501" s="34">
        <v>108134.09411764705</v>
      </c>
      <c r="I2501" s="34">
        <v>108134.09411764705</v>
      </c>
      <c r="J2501" s="34">
        <v>108134.09411764705</v>
      </c>
      <c r="K2501" s="34">
        <v>108134.09411764705</v>
      </c>
      <c r="L2501" s="34">
        <v>108134.09411764705</v>
      </c>
      <c r="M2501" s="34">
        <v>108134.09411764705</v>
      </c>
      <c r="N2501" s="34">
        <v>108134.09411764705</v>
      </c>
      <c r="O2501" s="34">
        <v>108134.09411764705</v>
      </c>
      <c r="P2501" s="34">
        <v>108134.09411764705</v>
      </c>
      <c r="Q2501" s="34">
        <v>108134.09411764705</v>
      </c>
      <c r="R2501" s="34">
        <v>108134.09411764705</v>
      </c>
      <c r="S2501" s="34">
        <v>108134.09411764705</v>
      </c>
    </row>
    <row r="2502" spans="2:19">
      <c r="B2502" s="5">
        <v>1993</v>
      </c>
      <c r="C2502" s="34">
        <v>197151.27499999999</v>
      </c>
      <c r="D2502" s="34">
        <v>197151.27499999999</v>
      </c>
      <c r="E2502" s="34">
        <v>197151.27499999999</v>
      </c>
      <c r="F2502" s="34">
        <v>197151.27499999999</v>
      </c>
      <c r="G2502" s="34">
        <v>197151.27499999999</v>
      </c>
      <c r="H2502" s="34">
        <v>197151.27499999999</v>
      </c>
      <c r="I2502" s="34">
        <v>197151.27499999999</v>
      </c>
      <c r="J2502" s="34">
        <v>197151.27499999999</v>
      </c>
      <c r="K2502" s="34">
        <v>197151.27499999999</v>
      </c>
      <c r="L2502" s="34">
        <v>197151.27499999999</v>
      </c>
      <c r="M2502" s="34">
        <v>197151.27499999999</v>
      </c>
      <c r="N2502" s="34">
        <v>197151.27499999999</v>
      </c>
      <c r="O2502" s="34">
        <v>197151.27499999999</v>
      </c>
      <c r="P2502" s="34">
        <v>197151.27499999999</v>
      </c>
      <c r="Q2502" s="34">
        <v>197151.27499999999</v>
      </c>
      <c r="R2502" s="34">
        <v>197151.27499999999</v>
      </c>
      <c r="S2502" s="34">
        <v>197151.27499999999</v>
      </c>
    </row>
    <row r="2503" spans="2:19">
      <c r="B2503" s="5">
        <v>1992</v>
      </c>
      <c r="C2503" s="34">
        <v>57597.479999999996</v>
      </c>
      <c r="D2503" s="34">
        <v>57597.479999999996</v>
      </c>
      <c r="E2503" s="34">
        <v>57597.479999999996</v>
      </c>
      <c r="F2503" s="34">
        <v>57597.479999999996</v>
      </c>
      <c r="G2503" s="34">
        <v>57597.479999999996</v>
      </c>
      <c r="H2503" s="34">
        <v>57597.479999999996</v>
      </c>
      <c r="I2503" s="34">
        <v>57597.479999999996</v>
      </c>
      <c r="J2503" s="34">
        <v>57597.479999999996</v>
      </c>
      <c r="K2503" s="34">
        <v>57597.479999999996</v>
      </c>
      <c r="L2503" s="34">
        <v>57597.479999999996</v>
      </c>
      <c r="M2503" s="34">
        <v>57597.479999999996</v>
      </c>
      <c r="N2503" s="34">
        <v>57597.479999999996</v>
      </c>
      <c r="O2503" s="34">
        <v>57597.479999999996</v>
      </c>
      <c r="P2503" s="34">
        <v>57597.479999999996</v>
      </c>
      <c r="Q2503" s="34">
        <v>57597.479999999996</v>
      </c>
      <c r="R2503" s="34">
        <v>57597.479999999996</v>
      </c>
      <c r="S2503" s="34">
        <v>57597.479999999996</v>
      </c>
    </row>
    <row r="2504" spans="2:19">
      <c r="B2504" s="5">
        <v>1991</v>
      </c>
      <c r="C2504" s="34">
        <v>76257.887550572807</v>
      </c>
      <c r="D2504" s="34">
        <v>76257.887550572807</v>
      </c>
      <c r="E2504" s="34">
        <v>76257.887550572807</v>
      </c>
      <c r="F2504" s="34">
        <v>76257.887550572807</v>
      </c>
      <c r="G2504" s="34">
        <v>76257.887550572807</v>
      </c>
      <c r="H2504" s="34">
        <v>76257.887550572807</v>
      </c>
      <c r="I2504" s="34">
        <v>76257.887550572807</v>
      </c>
      <c r="J2504" s="34">
        <v>76257.887550572807</v>
      </c>
      <c r="K2504" s="34">
        <v>76257.887550572807</v>
      </c>
      <c r="L2504" s="34">
        <v>76257.887550572807</v>
      </c>
      <c r="M2504" s="34">
        <v>76257.887550572807</v>
      </c>
      <c r="N2504" s="34">
        <v>76257.887550572807</v>
      </c>
      <c r="O2504" s="34">
        <v>76257.887550572807</v>
      </c>
      <c r="P2504" s="34">
        <v>76257.887550572807</v>
      </c>
      <c r="Q2504" s="34">
        <v>76257.887550572807</v>
      </c>
      <c r="R2504" s="34">
        <v>76257.887550572807</v>
      </c>
      <c r="S2504" s="34">
        <v>76257.887550572807</v>
      </c>
    </row>
    <row r="2505" spans="2:19">
      <c r="B2505" s="5">
        <v>1990</v>
      </c>
      <c r="C2505" s="34">
        <v>457743.89051808411</v>
      </c>
      <c r="D2505" s="34">
        <v>457743.89051808411</v>
      </c>
      <c r="E2505" s="34">
        <v>457743.89051808411</v>
      </c>
      <c r="F2505" s="34">
        <v>457743.89051808411</v>
      </c>
      <c r="G2505" s="34">
        <v>457743.89051808411</v>
      </c>
      <c r="H2505" s="34">
        <v>457743.89051808411</v>
      </c>
      <c r="I2505" s="34">
        <v>457743.89051808411</v>
      </c>
      <c r="J2505" s="34">
        <v>457743.89051808411</v>
      </c>
      <c r="K2505" s="34">
        <v>457743.89051808411</v>
      </c>
      <c r="L2505" s="34">
        <v>457743.89051808411</v>
      </c>
      <c r="M2505" s="34">
        <v>457743.89051808411</v>
      </c>
      <c r="N2505" s="34">
        <v>457743.89051808411</v>
      </c>
      <c r="O2505" s="34">
        <v>457743.89051808411</v>
      </c>
      <c r="P2505" s="34">
        <v>457743.89051808411</v>
      </c>
      <c r="Q2505" s="34">
        <v>457743.89051808411</v>
      </c>
      <c r="R2505" s="34">
        <v>457743.89051808411</v>
      </c>
      <c r="S2505" s="34">
        <v>457743.89051808411</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3084148.592500268</v>
      </c>
      <c r="D2566" s="7">
        <f>SUM(D2488:D2565)</f>
        <v>3084148.592500268</v>
      </c>
      <c r="E2566" s="7">
        <f>SUM(E2487:E2565)</f>
        <v>3301144.7525002682</v>
      </c>
      <c r="F2566" s="7">
        <f>SUM(F2486:F2565)</f>
        <v>3560808.8925002683</v>
      </c>
      <c r="G2566" s="7">
        <f>SUM(G2485:G2565)</f>
        <v>3764482.0625002682</v>
      </c>
      <c r="H2566" s="7">
        <f>SUM(H2479:H2565)</f>
        <v>4566585.8325002687</v>
      </c>
      <c r="I2566" s="7">
        <f>SUM(I2479:I2565)</f>
        <v>4566585.8325002687</v>
      </c>
      <c r="J2566" s="7">
        <f t="shared" ref="J2566" si="49">SUM(J2479:J2565)</f>
        <v>4566585.8325002687</v>
      </c>
      <c r="K2566" s="7">
        <f>SUM(K2479:K2565)</f>
        <v>4566585.8325002687</v>
      </c>
      <c r="L2566" s="7">
        <f t="shared" ref="L2566" si="50">SUM(L2479:L2565)</f>
        <v>4566585.8325002687</v>
      </c>
      <c r="M2566" s="7">
        <f>SUM(M2479:M2565)</f>
        <v>4566585.8325002687</v>
      </c>
      <c r="N2566" s="10">
        <f>SUM(N2474:N2565)</f>
        <v>4566585.8325002687</v>
      </c>
      <c r="O2566" s="10">
        <f>SUM(O2474:O2565)</f>
        <v>4566585.8325002687</v>
      </c>
      <c r="P2566" s="10">
        <f>SUM(P2474:P2565)</f>
        <v>4566585.8325002687</v>
      </c>
      <c r="Q2566" s="10">
        <f>SUM(Q2474:Q2565)</f>
        <v>4566585.8325002687</v>
      </c>
      <c r="R2566" s="10">
        <f>SUM(R2473:R2565)</f>
        <v>4566585.8325002687</v>
      </c>
      <c r="S2566" s="10">
        <f>SUM(S2473:S2565)</f>
        <v>4566585.8325002687</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c r="S2757" s="32">
        <v>0</v>
      </c>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21213.7</v>
      </c>
      <c r="O2763" s="34">
        <v>21213.7</v>
      </c>
      <c r="P2763" s="34">
        <v>21213.7</v>
      </c>
      <c r="Q2763" s="34">
        <v>21213.7</v>
      </c>
      <c r="R2763" s="34">
        <v>21213.7</v>
      </c>
      <c r="S2763" s="34">
        <v>21213.7</v>
      </c>
    </row>
    <row r="2764" spans="1:19">
      <c r="B2764" s="5">
        <v>2016</v>
      </c>
      <c r="C2764" s="33"/>
      <c r="D2764" s="33"/>
      <c r="E2764" s="33"/>
      <c r="F2764" s="33"/>
      <c r="G2764" s="33"/>
      <c r="H2764" s="33"/>
      <c r="I2764" s="33"/>
      <c r="J2764" s="33"/>
      <c r="K2764" s="33"/>
      <c r="L2764" s="33"/>
      <c r="M2764" s="34">
        <v>159461.90000000002</v>
      </c>
      <c r="N2764" s="34">
        <v>159461.90000000002</v>
      </c>
      <c r="O2764" s="34">
        <v>159461.9</v>
      </c>
      <c r="P2764" s="34">
        <v>159461.9</v>
      </c>
      <c r="Q2764" s="34">
        <v>159461.9</v>
      </c>
      <c r="R2764" s="34">
        <v>159461.9</v>
      </c>
      <c r="S2764" s="34">
        <v>159461.9</v>
      </c>
    </row>
    <row r="2765" spans="1:19">
      <c r="B2765" s="5">
        <v>2015</v>
      </c>
      <c r="C2765" s="33"/>
      <c r="D2765" s="33"/>
      <c r="E2765" s="33"/>
      <c r="F2765" s="33"/>
      <c r="G2765" s="33"/>
      <c r="H2765" s="33"/>
      <c r="I2765" s="33"/>
      <c r="J2765" s="33"/>
      <c r="K2765" s="33"/>
      <c r="L2765" s="34">
        <v>19291.09</v>
      </c>
      <c r="M2765" s="34">
        <v>19291.09</v>
      </c>
      <c r="N2765" s="34">
        <v>19291.09</v>
      </c>
      <c r="O2765" s="34">
        <v>19291.09</v>
      </c>
      <c r="P2765" s="34">
        <v>19291.09</v>
      </c>
      <c r="Q2765" s="34">
        <v>19291.09</v>
      </c>
      <c r="R2765" s="34">
        <v>19291.09</v>
      </c>
      <c r="S2765" s="34">
        <v>19291.09</v>
      </c>
    </row>
    <row r="2766" spans="1:19">
      <c r="B2766" s="5">
        <v>2014</v>
      </c>
      <c r="C2766" s="33"/>
      <c r="D2766" s="33"/>
      <c r="E2766" s="33"/>
      <c r="F2766" s="33"/>
      <c r="G2766" s="33"/>
      <c r="H2766" s="33"/>
      <c r="I2766" s="33"/>
      <c r="J2766" s="33"/>
      <c r="K2766" s="34">
        <v>-1</v>
      </c>
      <c r="L2766" s="34">
        <v>-1</v>
      </c>
      <c r="M2766" s="34">
        <v>-1</v>
      </c>
      <c r="N2766" s="34">
        <v>-1</v>
      </c>
      <c r="O2766" s="34">
        <v>-1</v>
      </c>
      <c r="P2766" s="34">
        <v>-1</v>
      </c>
      <c r="Q2766" s="34">
        <v>-1</v>
      </c>
      <c r="R2766" s="34">
        <v>-1</v>
      </c>
      <c r="S2766" s="34">
        <v>-1</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180047.52000000002</v>
      </c>
      <c r="I2769" s="34">
        <v>180047.52000000002</v>
      </c>
      <c r="J2769" s="34">
        <v>180047.52000000002</v>
      </c>
      <c r="K2769" s="34">
        <v>180047.52000000002</v>
      </c>
      <c r="L2769" s="34">
        <v>180047.52000000002</v>
      </c>
      <c r="M2769" s="34">
        <v>180047.52000000002</v>
      </c>
      <c r="N2769" s="34">
        <v>180047.52000000002</v>
      </c>
      <c r="O2769" s="34">
        <v>180047.52000000002</v>
      </c>
      <c r="P2769" s="34">
        <v>180047.52000000002</v>
      </c>
      <c r="Q2769" s="34">
        <v>180047.52000000002</v>
      </c>
      <c r="R2769" s="34">
        <v>180047.52000000002</v>
      </c>
      <c r="S2769" s="34">
        <v>180047.52000000002</v>
      </c>
    </row>
    <row r="2770" spans="2:19">
      <c r="B2770" s="5">
        <v>2010</v>
      </c>
      <c r="C2770" s="33"/>
      <c r="D2770" s="33"/>
      <c r="E2770" s="33"/>
      <c r="F2770" s="33"/>
      <c r="G2770" s="34">
        <v>2739.41</v>
      </c>
      <c r="H2770" s="34">
        <v>2739.41</v>
      </c>
      <c r="I2770" s="34">
        <v>2739.41</v>
      </c>
      <c r="J2770" s="34">
        <v>2739.41</v>
      </c>
      <c r="K2770" s="34">
        <v>2739.41</v>
      </c>
      <c r="L2770" s="34">
        <v>2739.41</v>
      </c>
      <c r="M2770" s="34">
        <v>2739.41</v>
      </c>
      <c r="N2770" s="34">
        <v>2739.41</v>
      </c>
      <c r="O2770" s="34">
        <v>2739.41</v>
      </c>
      <c r="P2770" s="34">
        <v>2739.41</v>
      </c>
      <c r="Q2770" s="34">
        <v>2739.41</v>
      </c>
      <c r="R2770" s="34">
        <v>2739.41</v>
      </c>
      <c r="S2770" s="34">
        <v>2739.41</v>
      </c>
    </row>
    <row r="2771" spans="2:19">
      <c r="B2771" s="5">
        <v>2009</v>
      </c>
      <c r="C2771" s="33"/>
      <c r="D2771" s="33"/>
      <c r="E2771" s="33"/>
      <c r="F2771" s="34">
        <v>57024</v>
      </c>
      <c r="G2771" s="34">
        <v>57024</v>
      </c>
      <c r="H2771" s="34">
        <v>57024</v>
      </c>
      <c r="I2771" s="34">
        <v>57024</v>
      </c>
      <c r="J2771" s="34">
        <v>57024</v>
      </c>
      <c r="K2771" s="34">
        <v>57024</v>
      </c>
      <c r="L2771" s="34">
        <v>57024</v>
      </c>
      <c r="M2771" s="34">
        <v>57024</v>
      </c>
      <c r="N2771" s="34">
        <v>57024</v>
      </c>
      <c r="O2771" s="34">
        <v>57024</v>
      </c>
      <c r="P2771" s="34">
        <v>57024</v>
      </c>
      <c r="Q2771" s="34">
        <v>57024</v>
      </c>
      <c r="R2771" s="34">
        <v>57024</v>
      </c>
      <c r="S2771" s="34">
        <v>57024</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3707.1</v>
      </c>
      <c r="E2773" s="34">
        <v>3707.1</v>
      </c>
      <c r="F2773" s="34">
        <v>3707.1</v>
      </c>
      <c r="G2773" s="34">
        <v>3707.1</v>
      </c>
      <c r="H2773" s="34">
        <v>3707.1</v>
      </c>
      <c r="I2773" s="34">
        <v>3707.1</v>
      </c>
      <c r="J2773" s="34">
        <v>3707.1</v>
      </c>
      <c r="K2773" s="34">
        <v>3707.1</v>
      </c>
      <c r="L2773" s="34">
        <v>3707.1</v>
      </c>
      <c r="M2773" s="34">
        <v>3707.1</v>
      </c>
      <c r="N2773" s="34">
        <v>3707.1</v>
      </c>
      <c r="O2773" s="34">
        <v>3707.1</v>
      </c>
      <c r="P2773" s="34">
        <v>3707.1</v>
      </c>
      <c r="Q2773" s="34">
        <v>3707.1</v>
      </c>
      <c r="R2773" s="34">
        <v>3707.1</v>
      </c>
      <c r="S2773" s="34">
        <v>3707.1</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21084.82</v>
      </c>
      <c r="D2775" s="34">
        <v>21084.82</v>
      </c>
      <c r="E2775" s="34">
        <v>21084.82</v>
      </c>
      <c r="F2775" s="34">
        <v>21084.82</v>
      </c>
      <c r="G2775" s="34">
        <v>21084.82</v>
      </c>
      <c r="H2775" s="34">
        <v>21084.82</v>
      </c>
      <c r="I2775" s="34">
        <v>21084.82</v>
      </c>
      <c r="J2775" s="34">
        <v>21084.82</v>
      </c>
      <c r="K2775" s="34">
        <v>21084.82</v>
      </c>
      <c r="L2775" s="34">
        <v>21084.82</v>
      </c>
      <c r="M2775" s="34">
        <v>21084.82</v>
      </c>
      <c r="N2775" s="34">
        <v>21084.82</v>
      </c>
      <c r="O2775" s="34">
        <v>21084.82</v>
      </c>
      <c r="P2775" s="34">
        <v>21084.82</v>
      </c>
      <c r="Q2775" s="34">
        <v>21084.82</v>
      </c>
      <c r="R2775" s="34">
        <v>21084.82</v>
      </c>
      <c r="S2775" s="34">
        <v>21084.82</v>
      </c>
    </row>
    <row r="2776" spans="2:19">
      <c r="B2776" s="5">
        <v>2004</v>
      </c>
      <c r="C2776" s="34">
        <v>12412.710000000001</v>
      </c>
      <c r="D2776" s="34">
        <v>12412.710000000001</v>
      </c>
      <c r="E2776" s="34">
        <v>12412.710000000001</v>
      </c>
      <c r="F2776" s="34">
        <v>12412.710000000001</v>
      </c>
      <c r="G2776" s="34">
        <v>12412.710000000001</v>
      </c>
      <c r="H2776" s="34">
        <v>12412.710000000001</v>
      </c>
      <c r="I2776" s="34">
        <v>12412.710000000001</v>
      </c>
      <c r="J2776" s="34">
        <v>12412.710000000001</v>
      </c>
      <c r="K2776" s="34">
        <v>12412.710000000001</v>
      </c>
      <c r="L2776" s="34">
        <v>12412.710000000001</v>
      </c>
      <c r="M2776" s="34">
        <v>12412.710000000001</v>
      </c>
      <c r="N2776" s="34">
        <v>12412.710000000001</v>
      </c>
      <c r="O2776" s="34">
        <v>12412.710000000001</v>
      </c>
      <c r="P2776" s="34">
        <v>12412.710000000001</v>
      </c>
      <c r="Q2776" s="34">
        <v>12412.710000000001</v>
      </c>
      <c r="R2776" s="34">
        <v>12412.710000000001</v>
      </c>
      <c r="S2776" s="34">
        <v>12412.710000000001</v>
      </c>
    </row>
    <row r="2777" spans="2:19">
      <c r="B2777" s="5">
        <v>2003</v>
      </c>
      <c r="C2777" s="34">
        <v>20718.09</v>
      </c>
      <c r="D2777" s="34">
        <v>20718.09</v>
      </c>
      <c r="E2777" s="34">
        <v>20718.09</v>
      </c>
      <c r="F2777" s="34">
        <v>20718.09</v>
      </c>
      <c r="G2777" s="34">
        <v>20718.09</v>
      </c>
      <c r="H2777" s="34">
        <v>20718.09</v>
      </c>
      <c r="I2777" s="34">
        <v>20718.09</v>
      </c>
      <c r="J2777" s="34">
        <v>20718.09</v>
      </c>
      <c r="K2777" s="34">
        <v>20718.09</v>
      </c>
      <c r="L2777" s="34">
        <v>20718.09</v>
      </c>
      <c r="M2777" s="34">
        <v>20718.09</v>
      </c>
      <c r="N2777" s="34">
        <v>20718.09</v>
      </c>
      <c r="O2777" s="34">
        <v>20718.09</v>
      </c>
      <c r="P2777" s="34">
        <v>20718.09</v>
      </c>
      <c r="Q2777" s="34">
        <v>20718.09</v>
      </c>
      <c r="R2777" s="34">
        <v>20718.09</v>
      </c>
      <c r="S2777" s="34">
        <v>20718.09</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2286.9299999999998</v>
      </c>
      <c r="D2779" s="34">
        <v>2286.9299999999998</v>
      </c>
      <c r="E2779" s="34">
        <v>2286.9299999999998</v>
      </c>
      <c r="F2779" s="34">
        <v>2286.9299999999998</v>
      </c>
      <c r="G2779" s="34">
        <v>2286.9299999999998</v>
      </c>
      <c r="H2779" s="34">
        <v>2286.9299999999998</v>
      </c>
      <c r="I2779" s="34">
        <v>2286.9299999999998</v>
      </c>
      <c r="J2779" s="34">
        <v>2286.9299999999998</v>
      </c>
      <c r="K2779" s="34">
        <v>2286.9299999999998</v>
      </c>
      <c r="L2779" s="34">
        <v>2286.9299999999998</v>
      </c>
      <c r="M2779" s="34">
        <v>2286.9299999999998</v>
      </c>
      <c r="N2779" s="34">
        <v>2286.9299999999998</v>
      </c>
      <c r="O2779" s="34">
        <v>2286.9299999999998</v>
      </c>
      <c r="P2779" s="34">
        <v>2286.9299999999998</v>
      </c>
      <c r="Q2779" s="34">
        <v>2286.9299999999998</v>
      </c>
      <c r="R2779" s="34">
        <v>2286.9299999999998</v>
      </c>
      <c r="S2779" s="34">
        <v>2286.9299999999998</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1733.47</v>
      </c>
      <c r="D2782" s="34">
        <v>1733.47</v>
      </c>
      <c r="E2782" s="34">
        <v>1733.47</v>
      </c>
      <c r="F2782" s="34">
        <v>1733.47</v>
      </c>
      <c r="G2782" s="34">
        <v>1733.47</v>
      </c>
      <c r="H2782" s="34">
        <v>1733.47</v>
      </c>
      <c r="I2782" s="34">
        <v>1733.47</v>
      </c>
      <c r="J2782" s="34">
        <v>1733.47</v>
      </c>
      <c r="K2782" s="34">
        <v>1733.47</v>
      </c>
      <c r="L2782" s="34">
        <v>1733.47</v>
      </c>
      <c r="M2782" s="34">
        <v>1733.47</v>
      </c>
      <c r="N2782" s="34">
        <v>1733.47</v>
      </c>
      <c r="O2782" s="34">
        <v>1733.47</v>
      </c>
      <c r="P2782" s="34">
        <v>1733.47</v>
      </c>
      <c r="Q2782" s="34">
        <v>1733.47</v>
      </c>
      <c r="R2782" s="34">
        <v>1733.47</v>
      </c>
      <c r="S2782" s="34">
        <v>1733.47</v>
      </c>
    </row>
    <row r="2783" spans="2:19">
      <c r="B2783" s="5">
        <v>1997</v>
      </c>
      <c r="C2783" s="34">
        <v>18170.37</v>
      </c>
      <c r="D2783" s="34">
        <v>18170.37</v>
      </c>
      <c r="E2783" s="34">
        <v>18170.37</v>
      </c>
      <c r="F2783" s="34">
        <v>18170.37</v>
      </c>
      <c r="G2783" s="34">
        <v>18170.37</v>
      </c>
      <c r="H2783" s="34">
        <v>18170.37</v>
      </c>
      <c r="I2783" s="34">
        <v>18170.37</v>
      </c>
      <c r="J2783" s="34">
        <v>18170.37</v>
      </c>
      <c r="K2783" s="34">
        <v>18170.37</v>
      </c>
      <c r="L2783" s="34">
        <v>18170.37</v>
      </c>
      <c r="M2783" s="34">
        <v>18170.37</v>
      </c>
      <c r="N2783" s="34">
        <v>18170.37</v>
      </c>
      <c r="O2783" s="34">
        <v>18170.37</v>
      </c>
      <c r="P2783" s="34">
        <v>18170.37</v>
      </c>
      <c r="Q2783" s="34">
        <v>18170.37</v>
      </c>
      <c r="R2783" s="34">
        <v>18170.37</v>
      </c>
      <c r="S2783" s="34">
        <v>18170.37</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8492.7076923076929</v>
      </c>
      <c r="D2790" s="34">
        <v>8492.7076923076929</v>
      </c>
      <c r="E2790" s="34">
        <v>8492.7076923076929</v>
      </c>
      <c r="F2790" s="34">
        <v>8492.7076923076929</v>
      </c>
      <c r="G2790" s="34">
        <v>8492.7076923076929</v>
      </c>
      <c r="H2790" s="34">
        <v>8492.7076923076929</v>
      </c>
      <c r="I2790" s="34">
        <v>8492.7076923076929</v>
      </c>
      <c r="J2790" s="34">
        <v>8492.7076923076929</v>
      </c>
      <c r="K2790" s="34">
        <v>8492.7076923076929</v>
      </c>
      <c r="L2790" s="34">
        <v>8492.7076923076929</v>
      </c>
      <c r="M2790" s="34">
        <v>8492.7076923076929</v>
      </c>
      <c r="N2790" s="34">
        <v>8492.7076923076929</v>
      </c>
      <c r="O2790" s="34">
        <v>8492.7076923076929</v>
      </c>
      <c r="P2790" s="34">
        <v>8492.7076923076929</v>
      </c>
      <c r="Q2790" s="34">
        <v>8492.7076923076929</v>
      </c>
      <c r="R2790" s="34">
        <v>8492.7076923076929</v>
      </c>
      <c r="S2790" s="34">
        <v>8492.7076923076929</v>
      </c>
    </row>
    <row r="2791" spans="2:19">
      <c r="B2791" s="5">
        <v>1989</v>
      </c>
      <c r="C2791" s="34">
        <v>20335.316666666666</v>
      </c>
      <c r="D2791" s="34">
        <v>20335.316666666666</v>
      </c>
      <c r="E2791" s="34">
        <v>20335.316666666666</v>
      </c>
      <c r="F2791" s="34">
        <v>20335.316666666666</v>
      </c>
      <c r="G2791" s="34">
        <v>20335.316666666666</v>
      </c>
      <c r="H2791" s="34">
        <v>20335.316666666666</v>
      </c>
      <c r="I2791" s="34">
        <v>20335.316666666666</v>
      </c>
      <c r="J2791" s="34">
        <v>20335.316666666666</v>
      </c>
      <c r="K2791" s="34">
        <v>20335.316666666666</v>
      </c>
      <c r="L2791" s="34">
        <v>20335.316666666666</v>
      </c>
      <c r="M2791" s="34">
        <v>20335.316666666666</v>
      </c>
      <c r="N2791" s="34">
        <v>20335.316666666666</v>
      </c>
      <c r="O2791" s="34">
        <v>20335.316666666666</v>
      </c>
      <c r="P2791" s="34">
        <v>20335.316666666666</v>
      </c>
      <c r="Q2791" s="34">
        <v>20335.316666666666</v>
      </c>
      <c r="R2791" s="34">
        <v>20335.316666666666</v>
      </c>
      <c r="S2791" s="34">
        <v>20335.316666666666</v>
      </c>
    </row>
    <row r="2792" spans="2:19">
      <c r="B2792" s="5">
        <v>1988</v>
      </c>
      <c r="C2792" s="34">
        <v>905.60000000000014</v>
      </c>
      <c r="D2792" s="34">
        <v>905.60000000000014</v>
      </c>
      <c r="E2792" s="34">
        <v>905.60000000000014</v>
      </c>
      <c r="F2792" s="34">
        <v>905.60000000000014</v>
      </c>
      <c r="G2792" s="34">
        <v>905.60000000000014</v>
      </c>
      <c r="H2792" s="34">
        <v>905.60000000000014</v>
      </c>
      <c r="I2792" s="34">
        <v>905.60000000000014</v>
      </c>
      <c r="J2792" s="34">
        <v>905.60000000000014</v>
      </c>
      <c r="K2792" s="34">
        <v>905.60000000000014</v>
      </c>
      <c r="L2792" s="34">
        <v>905.60000000000014</v>
      </c>
      <c r="M2792" s="34">
        <v>905.60000000000014</v>
      </c>
      <c r="N2792" s="34">
        <v>905.60000000000014</v>
      </c>
      <c r="O2792" s="34">
        <v>905.60000000000014</v>
      </c>
      <c r="P2792" s="34">
        <v>905.60000000000014</v>
      </c>
      <c r="Q2792" s="34">
        <v>905.60000000000014</v>
      </c>
      <c r="R2792" s="34">
        <v>905.60000000000014</v>
      </c>
      <c r="S2792" s="34">
        <v>905.60000000000014</v>
      </c>
    </row>
    <row r="2793" spans="2:19">
      <c r="B2793" s="5">
        <v>1987</v>
      </c>
      <c r="C2793" s="34">
        <v>6149.68</v>
      </c>
      <c r="D2793" s="34">
        <v>6149.68</v>
      </c>
      <c r="E2793" s="34">
        <v>6149.68</v>
      </c>
      <c r="F2793" s="34">
        <v>6149.68</v>
      </c>
      <c r="G2793" s="34">
        <v>6149.68</v>
      </c>
      <c r="H2793" s="34">
        <v>6149.68</v>
      </c>
      <c r="I2793" s="34">
        <v>6149.68</v>
      </c>
      <c r="J2793" s="34">
        <v>6149.68</v>
      </c>
      <c r="K2793" s="34">
        <v>6149.68</v>
      </c>
      <c r="L2793" s="34">
        <v>6149.68</v>
      </c>
      <c r="M2793" s="34">
        <v>6149.68</v>
      </c>
      <c r="N2793" s="34">
        <v>6149.68</v>
      </c>
      <c r="O2793" s="34">
        <v>6149.68</v>
      </c>
      <c r="P2793" s="34">
        <v>6149.68</v>
      </c>
      <c r="Q2793" s="34">
        <v>6149.68</v>
      </c>
      <c r="R2793" s="34">
        <v>6149.68</v>
      </c>
      <c r="S2793" s="34">
        <v>6149.68</v>
      </c>
    </row>
    <row r="2794" spans="2:19">
      <c r="B2794" s="5">
        <v>1986</v>
      </c>
      <c r="C2794" s="34">
        <v>6178.2222222222217</v>
      </c>
      <c r="D2794" s="34">
        <v>6178.2222222222217</v>
      </c>
      <c r="E2794" s="34">
        <v>6178.2222222222217</v>
      </c>
      <c r="F2794" s="34">
        <v>6178.2222222222217</v>
      </c>
      <c r="G2794" s="34">
        <v>6178.2222222222217</v>
      </c>
      <c r="H2794" s="34">
        <v>6178.2222222222217</v>
      </c>
      <c r="I2794" s="34">
        <v>6178.2222222222217</v>
      </c>
      <c r="J2794" s="34">
        <v>6178.2222222222217</v>
      </c>
      <c r="K2794" s="34">
        <v>6178.2222222222217</v>
      </c>
      <c r="L2794" s="34">
        <v>6178.2222222222217</v>
      </c>
      <c r="M2794" s="34">
        <v>6178.2222222222217</v>
      </c>
      <c r="N2794" s="34">
        <v>6178.2222222222217</v>
      </c>
      <c r="O2794" s="34">
        <v>6178.2222222222217</v>
      </c>
      <c r="P2794" s="34">
        <v>6178.2222222222217</v>
      </c>
      <c r="Q2794" s="34">
        <v>6178.2222222222217</v>
      </c>
      <c r="R2794" s="34">
        <v>6178.2222222222217</v>
      </c>
      <c r="S2794" s="34">
        <v>6178.2222222222217</v>
      </c>
    </row>
    <row r="2795" spans="2:19">
      <c r="B2795" s="5">
        <v>1985</v>
      </c>
      <c r="C2795" s="34">
        <v>8827.9250000000011</v>
      </c>
      <c r="D2795" s="34">
        <v>8827.9250000000011</v>
      </c>
      <c r="E2795" s="34">
        <v>8827.9250000000011</v>
      </c>
      <c r="F2795" s="34">
        <v>8827.9250000000011</v>
      </c>
      <c r="G2795" s="34">
        <v>8827.9250000000011</v>
      </c>
      <c r="H2795" s="34">
        <v>8827.9250000000011</v>
      </c>
      <c r="I2795" s="34">
        <v>8827.9250000000011</v>
      </c>
      <c r="J2795" s="34">
        <v>8827.9250000000011</v>
      </c>
      <c r="K2795" s="34">
        <v>8827.9250000000011</v>
      </c>
      <c r="L2795" s="34">
        <v>8827.9250000000011</v>
      </c>
      <c r="M2795" s="34">
        <v>8827.9250000000011</v>
      </c>
      <c r="N2795" s="34">
        <v>8827.9250000000011</v>
      </c>
      <c r="O2795" s="34">
        <v>8827.9250000000011</v>
      </c>
      <c r="P2795" s="34">
        <v>8827.9250000000011</v>
      </c>
      <c r="Q2795" s="34">
        <v>8827.9250000000011</v>
      </c>
      <c r="R2795" s="34">
        <v>8827.9250000000011</v>
      </c>
      <c r="S2795" s="34">
        <v>8827.9250000000011</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127295.8415811966</v>
      </c>
      <c r="D2851" s="7">
        <f>SUM(D2773:D2850)</f>
        <v>131002.9415811966</v>
      </c>
      <c r="E2851" s="7">
        <f>SUM(E2772:E2850)</f>
        <v>131002.9415811966</v>
      </c>
      <c r="F2851" s="7">
        <f>SUM(F2771:F2850)</f>
        <v>188026.94158119656</v>
      </c>
      <c r="G2851" s="7">
        <f>SUM(G2770:G2850)</f>
        <v>190766.35158119653</v>
      </c>
      <c r="H2851" s="7">
        <f>SUM(H2764:H2850)</f>
        <v>370813.87158119661</v>
      </c>
      <c r="I2851" s="7">
        <f>SUM(I2764:I2850)</f>
        <v>370813.87158119661</v>
      </c>
      <c r="J2851" s="7">
        <f t="shared" ref="J2851" si="55">SUM(J2764:J2850)</f>
        <v>370813.87158119661</v>
      </c>
      <c r="K2851" s="7">
        <f>SUM(K2764:K2850)</f>
        <v>370812.87158119661</v>
      </c>
      <c r="L2851" s="7">
        <f t="shared" ref="L2851" si="56">SUM(L2764:L2850)</f>
        <v>390103.96158119658</v>
      </c>
      <c r="M2851" s="7">
        <f>SUM(M2764:M2850)</f>
        <v>549565.86158119666</v>
      </c>
      <c r="N2851" s="10">
        <f>SUM(N2759:N2850)</f>
        <v>570779.56158119673</v>
      </c>
      <c r="O2851" s="10">
        <f>SUM(O2759:O2850)</f>
        <v>570779.56158119661</v>
      </c>
      <c r="P2851" s="10">
        <f>SUM(P2759:P2850)</f>
        <v>570779.56158119661</v>
      </c>
      <c r="Q2851" s="10">
        <f>SUM(Q2759:Q2850)</f>
        <v>570779.56158119661</v>
      </c>
      <c r="R2851" s="10">
        <f>SUM(R2758:R2850)</f>
        <v>570779.56158119661</v>
      </c>
      <c r="S2851" s="10">
        <f>SUM(S2758:S2850)</f>
        <v>570779.56158119661</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45490.540000000015</v>
      </c>
    </row>
    <row r="2949" spans="1:19">
      <c r="A2949" s="35"/>
      <c r="B2949" s="5">
        <v>2021</v>
      </c>
      <c r="C2949" s="33"/>
      <c r="D2949" s="33"/>
      <c r="E2949" s="33"/>
      <c r="F2949" s="33"/>
      <c r="G2949" s="33"/>
      <c r="H2949" s="33"/>
      <c r="I2949" s="33"/>
      <c r="J2949" s="33"/>
      <c r="K2949" s="33"/>
      <c r="L2949" s="33"/>
      <c r="M2949" s="33"/>
      <c r="N2949" s="33"/>
      <c r="O2949" s="33"/>
      <c r="P2949" s="33"/>
      <c r="Q2949" s="33"/>
      <c r="R2949" s="34">
        <v>89466.189999999973</v>
      </c>
      <c r="S2949" s="34">
        <v>89466.189999999973</v>
      </c>
    </row>
    <row r="2950" spans="1:19">
      <c r="B2950" s="5">
        <v>2020</v>
      </c>
      <c r="C2950" s="33"/>
      <c r="D2950" s="33"/>
      <c r="E2950" s="33"/>
      <c r="F2950" s="33"/>
      <c r="G2950" s="33"/>
      <c r="H2950" s="33"/>
      <c r="I2950" s="33"/>
      <c r="J2950" s="33"/>
      <c r="K2950" s="33"/>
      <c r="L2950" s="33"/>
      <c r="M2950" s="33"/>
      <c r="N2950" s="33"/>
      <c r="O2950" s="33"/>
      <c r="P2950" s="33"/>
      <c r="Q2950" s="34">
        <v>30512.110000000004</v>
      </c>
      <c r="R2950" s="34">
        <v>30512.110000000004</v>
      </c>
      <c r="S2950" s="34">
        <v>30512.110000000004</v>
      </c>
    </row>
    <row r="2951" spans="1:19">
      <c r="A2951" s="37"/>
      <c r="B2951" s="5">
        <v>2019</v>
      </c>
      <c r="C2951" s="33"/>
      <c r="D2951" s="33"/>
      <c r="E2951" s="33"/>
      <c r="F2951" s="33"/>
      <c r="G2951" s="33"/>
      <c r="H2951" s="33"/>
      <c r="I2951" s="33"/>
      <c r="J2951" s="33"/>
      <c r="K2951" s="33"/>
      <c r="L2951" s="33"/>
      <c r="M2951" s="33"/>
      <c r="N2951" s="33"/>
      <c r="O2951" s="33"/>
      <c r="P2951" s="34">
        <v>51703.450000000004</v>
      </c>
      <c r="Q2951" s="34">
        <v>51703.450000000004</v>
      </c>
      <c r="R2951" s="34">
        <v>51703.450000000004</v>
      </c>
      <c r="S2951" s="34">
        <v>51703.450000000004</v>
      </c>
    </row>
    <row r="2952" spans="1:19">
      <c r="A2952" s="37"/>
      <c r="B2952" s="5">
        <v>2018</v>
      </c>
      <c r="C2952" s="33"/>
      <c r="D2952" s="33"/>
      <c r="E2952" s="33"/>
      <c r="F2952" s="33"/>
      <c r="G2952" s="33"/>
      <c r="H2952" s="33"/>
      <c r="I2952" s="33"/>
      <c r="J2952" s="33"/>
      <c r="K2952" s="33"/>
      <c r="L2952" s="33"/>
      <c r="M2952" s="33"/>
      <c r="N2952" s="33"/>
      <c r="O2952" s="34">
        <v>38683.919999999998</v>
      </c>
      <c r="P2952" s="34">
        <v>38683.919999999998</v>
      </c>
      <c r="Q2952" s="34">
        <v>38683.919999999998</v>
      </c>
      <c r="R2952" s="34">
        <v>38683.919999999998</v>
      </c>
      <c r="S2952" s="34">
        <v>38683.919999999998</v>
      </c>
    </row>
    <row r="2953" spans="1:19">
      <c r="A2953" s="37"/>
      <c r="B2953" s="5">
        <v>2017</v>
      </c>
      <c r="C2953" s="33"/>
      <c r="D2953" s="33"/>
      <c r="E2953" s="33"/>
      <c r="F2953" s="33"/>
      <c r="G2953" s="33"/>
      <c r="H2953" s="33"/>
      <c r="I2953" s="33"/>
      <c r="J2953" s="33"/>
      <c r="K2953" s="33"/>
      <c r="L2953" s="33"/>
      <c r="M2953" s="33"/>
      <c r="N2953" s="34">
        <v>32692.549999999996</v>
      </c>
      <c r="O2953" s="34">
        <v>32692.549999999996</v>
      </c>
      <c r="P2953" s="34">
        <v>32692.549999999996</v>
      </c>
      <c r="Q2953" s="34">
        <v>32692.549999999996</v>
      </c>
      <c r="R2953" s="34">
        <v>32692.549999999996</v>
      </c>
      <c r="S2953" s="34">
        <v>32692.549999999996</v>
      </c>
    </row>
    <row r="2954" spans="1:19">
      <c r="B2954" s="5">
        <v>2016</v>
      </c>
      <c r="C2954" s="33"/>
      <c r="D2954" s="33"/>
      <c r="E2954" s="33"/>
      <c r="F2954" s="33"/>
      <c r="G2954" s="33"/>
      <c r="H2954" s="33"/>
      <c r="I2954" s="33"/>
      <c r="J2954" s="33"/>
      <c r="K2954" s="33"/>
      <c r="L2954" s="33"/>
      <c r="M2954" s="34">
        <v>24076.449999999997</v>
      </c>
      <c r="N2954" s="34">
        <v>24076.449999999997</v>
      </c>
      <c r="O2954" s="34">
        <v>24076.449999999997</v>
      </c>
      <c r="P2954" s="34">
        <v>24076.449999999997</v>
      </c>
      <c r="Q2954" s="34">
        <v>24076.449999999997</v>
      </c>
      <c r="R2954" s="34">
        <v>24076.449999999997</v>
      </c>
      <c r="S2954" s="34">
        <v>24076.449999999997</v>
      </c>
    </row>
    <row r="2955" spans="1:19">
      <c r="B2955" s="5">
        <v>2015</v>
      </c>
      <c r="C2955" s="33"/>
      <c r="D2955" s="33"/>
      <c r="E2955" s="33"/>
      <c r="F2955" s="33"/>
      <c r="G2955" s="33"/>
      <c r="H2955" s="33"/>
      <c r="I2955" s="33"/>
      <c r="J2955" s="33"/>
      <c r="K2955" s="33"/>
      <c r="L2955" s="34">
        <v>39567.610000000008</v>
      </c>
      <c r="M2955" s="34">
        <v>39567.610000000008</v>
      </c>
      <c r="N2955" s="34">
        <v>39567.610000000008</v>
      </c>
      <c r="O2955" s="34">
        <v>39567.61</v>
      </c>
      <c r="P2955" s="34">
        <v>39567.61</v>
      </c>
      <c r="Q2955" s="34">
        <v>39567.61</v>
      </c>
      <c r="R2955" s="34">
        <v>39567.61</v>
      </c>
      <c r="S2955" s="34">
        <v>39567.61</v>
      </c>
    </row>
    <row r="2956" spans="1:19">
      <c r="B2956" s="5">
        <v>2014</v>
      </c>
      <c r="C2956" s="33"/>
      <c r="D2956" s="33"/>
      <c r="E2956" s="33"/>
      <c r="F2956" s="33"/>
      <c r="G2956" s="33"/>
      <c r="H2956" s="33"/>
      <c r="I2956" s="33"/>
      <c r="J2956" s="33"/>
      <c r="K2956" s="34">
        <v>73554.069999999992</v>
      </c>
      <c r="L2956" s="34">
        <v>73554.069999999992</v>
      </c>
      <c r="M2956" s="34">
        <v>73554.069999999992</v>
      </c>
      <c r="N2956" s="34">
        <v>73554.069999999992</v>
      </c>
      <c r="O2956" s="34">
        <v>73554.069999999992</v>
      </c>
      <c r="P2956" s="34">
        <v>73554.069999999992</v>
      </c>
      <c r="Q2956" s="34">
        <v>73554.069999999992</v>
      </c>
      <c r="R2956" s="34">
        <v>73554.069999999992</v>
      </c>
      <c r="S2956" s="34">
        <v>73554.069999999992</v>
      </c>
    </row>
    <row r="2957" spans="1:19">
      <c r="B2957" s="5">
        <v>2013</v>
      </c>
      <c r="C2957" s="33"/>
      <c r="D2957" s="33"/>
      <c r="E2957" s="33"/>
      <c r="F2957" s="33"/>
      <c r="G2957" s="33"/>
      <c r="H2957" s="33"/>
      <c r="I2957" s="33"/>
      <c r="J2957" s="34">
        <v>36608.19</v>
      </c>
      <c r="K2957" s="34">
        <v>36608.19</v>
      </c>
      <c r="L2957" s="34">
        <v>36608.19</v>
      </c>
      <c r="M2957" s="34">
        <v>36608.19</v>
      </c>
      <c r="N2957" s="34">
        <v>36608.19</v>
      </c>
      <c r="O2957" s="34">
        <v>36608.19</v>
      </c>
      <c r="P2957" s="34">
        <v>36608.19</v>
      </c>
      <c r="Q2957" s="34">
        <v>36608.19</v>
      </c>
      <c r="R2957" s="34">
        <v>36608.19</v>
      </c>
      <c r="S2957" s="34">
        <v>36608.19</v>
      </c>
    </row>
    <row r="2958" spans="1:19">
      <c r="B2958" s="5">
        <v>2012</v>
      </c>
      <c r="C2958" s="33"/>
      <c r="D2958" s="33"/>
      <c r="E2958" s="33"/>
      <c r="F2958" s="33"/>
      <c r="G2958" s="33"/>
      <c r="H2958" s="33"/>
      <c r="I2958" s="34">
        <v>10323.909999999998</v>
      </c>
      <c r="J2958" s="34">
        <v>10323.909999999998</v>
      </c>
      <c r="K2958" s="34">
        <v>10323.909999999998</v>
      </c>
      <c r="L2958" s="34">
        <v>10323.909999999998</v>
      </c>
      <c r="M2958" s="34">
        <v>10323.909999999998</v>
      </c>
      <c r="N2958" s="34">
        <v>10323.909999999998</v>
      </c>
      <c r="O2958" s="34">
        <v>10323.909999999998</v>
      </c>
      <c r="P2958" s="34">
        <v>10323.909999999998</v>
      </c>
      <c r="Q2958" s="34">
        <v>10323.909999999998</v>
      </c>
      <c r="R2958" s="34">
        <v>10323.909999999998</v>
      </c>
      <c r="S2958" s="34">
        <v>10323.909999999998</v>
      </c>
    </row>
    <row r="2959" spans="1:19">
      <c r="B2959" s="5">
        <v>2011</v>
      </c>
      <c r="C2959" s="33"/>
      <c r="D2959" s="33"/>
      <c r="E2959" s="33"/>
      <c r="F2959" s="33"/>
      <c r="G2959" s="33"/>
      <c r="H2959" s="34">
        <v>4686.9399999999996</v>
      </c>
      <c r="I2959" s="34">
        <v>4686.9399999999996</v>
      </c>
      <c r="J2959" s="34">
        <v>4686.9399999999996</v>
      </c>
      <c r="K2959" s="34">
        <v>4686.9399999999996</v>
      </c>
      <c r="L2959" s="34">
        <v>4686.9399999999996</v>
      </c>
      <c r="M2959" s="34">
        <v>4686.9399999999996</v>
      </c>
      <c r="N2959" s="34">
        <v>4686.9399999999996</v>
      </c>
      <c r="O2959" s="34">
        <v>4686.9399999999996</v>
      </c>
      <c r="P2959" s="34">
        <v>4686.9399999999996</v>
      </c>
      <c r="Q2959" s="34">
        <v>4686.9399999999996</v>
      </c>
      <c r="R2959" s="34">
        <v>4686.9399999999996</v>
      </c>
      <c r="S2959" s="34">
        <v>4686.9399999999996</v>
      </c>
    </row>
    <row r="2960" spans="1:19">
      <c r="B2960" s="5">
        <v>2010</v>
      </c>
      <c r="C2960" s="33"/>
      <c r="D2960" s="33"/>
      <c r="E2960" s="33"/>
      <c r="F2960" s="33"/>
      <c r="G2960" s="34">
        <v>40488.28</v>
      </c>
      <c r="H2960" s="34">
        <v>40488.28</v>
      </c>
      <c r="I2960" s="34">
        <v>40488.28</v>
      </c>
      <c r="J2960" s="34">
        <v>40488.28</v>
      </c>
      <c r="K2960" s="34">
        <v>40488.28</v>
      </c>
      <c r="L2960" s="34">
        <v>40488.28</v>
      </c>
      <c r="M2960" s="34">
        <v>40488.28</v>
      </c>
      <c r="N2960" s="34">
        <v>40488.28</v>
      </c>
      <c r="O2960" s="34">
        <v>40488.28</v>
      </c>
      <c r="P2960" s="34">
        <v>40488.28</v>
      </c>
      <c r="Q2960" s="34">
        <v>40488.28</v>
      </c>
      <c r="R2960" s="34">
        <v>40488.28</v>
      </c>
      <c r="S2960" s="34">
        <v>40488.28</v>
      </c>
    </row>
    <row r="2961" spans="2:19">
      <c r="B2961" s="5">
        <v>2009</v>
      </c>
      <c r="C2961" s="33"/>
      <c r="D2961" s="33"/>
      <c r="E2961" s="33"/>
      <c r="F2961" s="34">
        <v>14806.61</v>
      </c>
      <c r="G2961" s="34">
        <v>14806.61</v>
      </c>
      <c r="H2961" s="34">
        <v>14806.61</v>
      </c>
      <c r="I2961" s="34">
        <v>14806.61</v>
      </c>
      <c r="J2961" s="34">
        <v>14806.61</v>
      </c>
      <c r="K2961" s="34">
        <v>14806.61</v>
      </c>
      <c r="L2961" s="34">
        <v>14806.61</v>
      </c>
      <c r="M2961" s="34">
        <v>14806.61</v>
      </c>
      <c r="N2961" s="34">
        <v>14806.61</v>
      </c>
      <c r="O2961" s="34">
        <v>14806.61</v>
      </c>
      <c r="P2961" s="34">
        <v>14806.61</v>
      </c>
      <c r="Q2961" s="34">
        <v>14806.61</v>
      </c>
      <c r="R2961" s="34">
        <v>14806.61</v>
      </c>
      <c r="S2961" s="34">
        <v>14806.61</v>
      </c>
    </row>
    <row r="2962" spans="2:19">
      <c r="B2962" s="5">
        <v>2008</v>
      </c>
      <c r="C2962" s="33"/>
      <c r="D2962" s="33"/>
      <c r="E2962" s="34">
        <v>14680.36</v>
      </c>
      <c r="F2962" s="34">
        <v>14680.36</v>
      </c>
      <c r="G2962" s="34">
        <v>14680.36</v>
      </c>
      <c r="H2962" s="34">
        <v>14680.36</v>
      </c>
      <c r="I2962" s="34">
        <v>14680.36</v>
      </c>
      <c r="J2962" s="34">
        <v>14680.36</v>
      </c>
      <c r="K2962" s="34">
        <v>14680.36</v>
      </c>
      <c r="L2962" s="34">
        <v>14680.36</v>
      </c>
      <c r="M2962" s="34">
        <v>14680.36</v>
      </c>
      <c r="N2962" s="34">
        <v>14680.36</v>
      </c>
      <c r="O2962" s="34">
        <v>14680.36</v>
      </c>
      <c r="P2962" s="34">
        <v>14680.36</v>
      </c>
      <c r="Q2962" s="34">
        <v>14680.36</v>
      </c>
      <c r="R2962" s="34">
        <v>14680.36</v>
      </c>
      <c r="S2962" s="34">
        <v>14680.36</v>
      </c>
    </row>
    <row r="2963" spans="2:19">
      <c r="B2963" s="5">
        <v>2007</v>
      </c>
      <c r="C2963" s="33"/>
      <c r="D2963" s="34">
        <v>48057.405200000001</v>
      </c>
      <c r="E2963" s="34">
        <v>48057.405200000001</v>
      </c>
      <c r="F2963" s="34">
        <v>48057.405200000001</v>
      </c>
      <c r="G2963" s="34">
        <v>48057.405200000001</v>
      </c>
      <c r="H2963" s="34">
        <v>48057.405200000001</v>
      </c>
      <c r="I2963" s="34">
        <v>48057.405200000001</v>
      </c>
      <c r="J2963" s="34">
        <v>48057.405200000001</v>
      </c>
      <c r="K2963" s="34">
        <v>48057.405200000001</v>
      </c>
      <c r="L2963" s="34">
        <v>48057.405200000001</v>
      </c>
      <c r="M2963" s="34">
        <v>48057.405200000001</v>
      </c>
      <c r="N2963" s="34">
        <v>48057.405200000001</v>
      </c>
      <c r="O2963" s="34">
        <v>48057.405200000001</v>
      </c>
      <c r="P2963" s="34">
        <v>48057.405200000001</v>
      </c>
      <c r="Q2963" s="34">
        <v>48057.405200000001</v>
      </c>
      <c r="R2963" s="34">
        <v>48057.405200000001</v>
      </c>
      <c r="S2963" s="34">
        <v>48057.405200000001</v>
      </c>
    </row>
    <row r="2964" spans="2:19">
      <c r="B2964" s="5">
        <v>2006</v>
      </c>
      <c r="C2964" s="34">
        <v>17067.28</v>
      </c>
      <c r="D2964" s="34">
        <v>17067.28</v>
      </c>
      <c r="E2964" s="34">
        <v>17067.28</v>
      </c>
      <c r="F2964" s="34">
        <v>17067.28</v>
      </c>
      <c r="G2964" s="34">
        <v>17067.28</v>
      </c>
      <c r="H2964" s="34">
        <v>17067.28</v>
      </c>
      <c r="I2964" s="34">
        <v>17067.28</v>
      </c>
      <c r="J2964" s="34">
        <v>17067.28</v>
      </c>
      <c r="K2964" s="34">
        <v>17067.28</v>
      </c>
      <c r="L2964" s="34">
        <v>17067.28</v>
      </c>
      <c r="M2964" s="34">
        <v>17067.28</v>
      </c>
      <c r="N2964" s="34">
        <v>17067.28</v>
      </c>
      <c r="O2964" s="34">
        <v>17067.28</v>
      </c>
      <c r="P2964" s="34">
        <v>17067.28</v>
      </c>
      <c r="Q2964" s="34">
        <v>17067.28</v>
      </c>
      <c r="R2964" s="34">
        <v>17067.28</v>
      </c>
      <c r="S2964" s="34">
        <v>17067.28</v>
      </c>
    </row>
    <row r="2965" spans="2:19">
      <c r="B2965" s="5">
        <v>2005</v>
      </c>
      <c r="C2965" s="34">
        <v>9369.74</v>
      </c>
      <c r="D2965" s="34">
        <v>9369.74</v>
      </c>
      <c r="E2965" s="34">
        <v>9369.74</v>
      </c>
      <c r="F2965" s="34">
        <v>9369.74</v>
      </c>
      <c r="G2965" s="34">
        <v>9369.74</v>
      </c>
      <c r="H2965" s="34">
        <v>9369.74</v>
      </c>
      <c r="I2965" s="34">
        <v>9369.74</v>
      </c>
      <c r="J2965" s="34">
        <v>9369.74</v>
      </c>
      <c r="K2965" s="34">
        <v>9369.74</v>
      </c>
      <c r="L2965" s="34">
        <v>9369.74</v>
      </c>
      <c r="M2965" s="34">
        <v>9369.74</v>
      </c>
      <c r="N2965" s="34">
        <v>9369.74</v>
      </c>
      <c r="O2965" s="34">
        <v>9369.74</v>
      </c>
      <c r="P2965" s="34">
        <v>9369.74</v>
      </c>
      <c r="Q2965" s="34">
        <v>9369.74</v>
      </c>
      <c r="R2965" s="34">
        <v>9369.74</v>
      </c>
      <c r="S2965" s="34">
        <v>9369.74</v>
      </c>
    </row>
    <row r="2966" spans="2:19">
      <c r="B2966" s="5">
        <v>2004</v>
      </c>
      <c r="C2966" s="34">
        <v>37057.760000000002</v>
      </c>
      <c r="D2966" s="34">
        <v>37057.760000000002</v>
      </c>
      <c r="E2966" s="34">
        <v>37057.760000000002</v>
      </c>
      <c r="F2966" s="34">
        <v>37057.760000000002</v>
      </c>
      <c r="G2966" s="34">
        <v>37057.760000000002</v>
      </c>
      <c r="H2966" s="34">
        <v>37057.760000000002</v>
      </c>
      <c r="I2966" s="34">
        <v>37057.760000000002</v>
      </c>
      <c r="J2966" s="34">
        <v>37057.760000000002</v>
      </c>
      <c r="K2966" s="34">
        <v>37057.760000000002</v>
      </c>
      <c r="L2966" s="34">
        <v>37057.760000000002</v>
      </c>
      <c r="M2966" s="34">
        <v>37057.760000000002</v>
      </c>
      <c r="N2966" s="34">
        <v>37057.760000000002</v>
      </c>
      <c r="O2966" s="34">
        <v>37057.760000000002</v>
      </c>
      <c r="P2966" s="34">
        <v>37057.760000000002</v>
      </c>
      <c r="Q2966" s="34">
        <v>37057.760000000002</v>
      </c>
      <c r="R2966" s="34">
        <v>37057.760000000002</v>
      </c>
      <c r="S2966" s="34">
        <v>37057.760000000002</v>
      </c>
    </row>
    <row r="2967" spans="2:19">
      <c r="B2967" s="5">
        <v>2003</v>
      </c>
      <c r="C2967" s="34">
        <v>55136.47</v>
      </c>
      <c r="D2967" s="34">
        <v>55136.47</v>
      </c>
      <c r="E2967" s="34">
        <v>55136.47</v>
      </c>
      <c r="F2967" s="34">
        <v>55136.47</v>
      </c>
      <c r="G2967" s="34">
        <v>55136.47</v>
      </c>
      <c r="H2967" s="34">
        <v>55136.47</v>
      </c>
      <c r="I2967" s="34">
        <v>55136.47</v>
      </c>
      <c r="J2967" s="34">
        <v>55136.47</v>
      </c>
      <c r="K2967" s="34">
        <v>55136.47</v>
      </c>
      <c r="L2967" s="34">
        <v>55136.47</v>
      </c>
      <c r="M2967" s="34">
        <v>55136.47</v>
      </c>
      <c r="N2967" s="34">
        <v>55136.47</v>
      </c>
      <c r="O2967" s="34">
        <v>55136.47</v>
      </c>
      <c r="P2967" s="34">
        <v>55136.47</v>
      </c>
      <c r="Q2967" s="34">
        <v>55136.47</v>
      </c>
      <c r="R2967" s="34">
        <v>55136.47</v>
      </c>
      <c r="S2967" s="34">
        <v>55136.47</v>
      </c>
    </row>
    <row r="2968" spans="2:19">
      <c r="B2968" s="5">
        <v>2002</v>
      </c>
      <c r="C2968" s="34">
        <v>20980.27</v>
      </c>
      <c r="D2968" s="34">
        <v>20980.27</v>
      </c>
      <c r="E2968" s="34">
        <v>20980.27</v>
      </c>
      <c r="F2968" s="34">
        <v>20980.27</v>
      </c>
      <c r="G2968" s="34">
        <v>20980.27</v>
      </c>
      <c r="H2968" s="34">
        <v>20980.27</v>
      </c>
      <c r="I2968" s="34">
        <v>20980.27</v>
      </c>
      <c r="J2968" s="34">
        <v>20980.27</v>
      </c>
      <c r="K2968" s="34">
        <v>20980.27</v>
      </c>
      <c r="L2968" s="34">
        <v>20980.27</v>
      </c>
      <c r="M2968" s="34">
        <v>20980.27</v>
      </c>
      <c r="N2968" s="34">
        <v>20980.27</v>
      </c>
      <c r="O2968" s="34">
        <v>20980.27</v>
      </c>
      <c r="P2968" s="34">
        <v>20980.27</v>
      </c>
      <c r="Q2968" s="34">
        <v>20980.27</v>
      </c>
      <c r="R2968" s="34">
        <v>20980.27</v>
      </c>
      <c r="S2968" s="34">
        <v>20980.27</v>
      </c>
    </row>
    <row r="2969" spans="2:19">
      <c r="B2969" s="5">
        <v>2001</v>
      </c>
      <c r="C2969" s="34">
        <v>36747.479999999996</v>
      </c>
      <c r="D2969" s="34">
        <v>36747.479999999996</v>
      </c>
      <c r="E2969" s="34">
        <v>36747.479999999996</v>
      </c>
      <c r="F2969" s="34">
        <v>36747.479999999996</v>
      </c>
      <c r="G2969" s="34">
        <v>36747.479999999996</v>
      </c>
      <c r="H2969" s="34">
        <v>36747.479999999996</v>
      </c>
      <c r="I2969" s="34">
        <v>36747.479999999996</v>
      </c>
      <c r="J2969" s="34">
        <v>36747.479999999996</v>
      </c>
      <c r="K2969" s="34">
        <v>36747.479999999996</v>
      </c>
      <c r="L2969" s="34">
        <v>36747.479999999996</v>
      </c>
      <c r="M2969" s="34">
        <v>36747.479999999996</v>
      </c>
      <c r="N2969" s="34">
        <v>36747.479999999996</v>
      </c>
      <c r="O2969" s="34">
        <v>36747.479999999996</v>
      </c>
      <c r="P2969" s="34">
        <v>36747.479999999996</v>
      </c>
      <c r="Q2969" s="34">
        <v>36747.479999999996</v>
      </c>
      <c r="R2969" s="34">
        <v>36747.479999999996</v>
      </c>
      <c r="S2969" s="34">
        <v>36747.479999999996</v>
      </c>
    </row>
    <row r="2970" spans="2:19">
      <c r="B2970" s="5">
        <v>2000</v>
      </c>
      <c r="C2970" s="34">
        <v>66535.240000000005</v>
      </c>
      <c r="D2970" s="34">
        <v>66535.240000000005</v>
      </c>
      <c r="E2970" s="34">
        <v>66535.240000000005</v>
      </c>
      <c r="F2970" s="34">
        <v>66535.240000000005</v>
      </c>
      <c r="G2970" s="34">
        <v>66535.240000000005</v>
      </c>
      <c r="H2970" s="34">
        <v>66535.240000000005</v>
      </c>
      <c r="I2970" s="34">
        <v>66535.240000000005</v>
      </c>
      <c r="J2970" s="34">
        <v>66535.240000000005</v>
      </c>
      <c r="K2970" s="34">
        <v>66535.240000000005</v>
      </c>
      <c r="L2970" s="34">
        <v>66535.240000000005</v>
      </c>
      <c r="M2970" s="34">
        <v>66535.240000000005</v>
      </c>
      <c r="N2970" s="34">
        <v>66535.240000000005</v>
      </c>
      <c r="O2970" s="34">
        <v>66535.240000000005</v>
      </c>
      <c r="P2970" s="34">
        <v>66535.240000000005</v>
      </c>
      <c r="Q2970" s="34">
        <v>66535.240000000005</v>
      </c>
      <c r="R2970" s="34">
        <v>66535.240000000005</v>
      </c>
      <c r="S2970" s="34">
        <v>66535.240000000005</v>
      </c>
    </row>
    <row r="2971" spans="2:19">
      <c r="B2971" s="5">
        <v>1999</v>
      </c>
      <c r="C2971" s="34">
        <v>60109.479999999996</v>
      </c>
      <c r="D2971" s="34">
        <v>60109.479999999996</v>
      </c>
      <c r="E2971" s="34">
        <v>60109.479999999996</v>
      </c>
      <c r="F2971" s="34">
        <v>60109.479999999996</v>
      </c>
      <c r="G2971" s="34">
        <v>60109.479999999996</v>
      </c>
      <c r="H2971" s="34">
        <v>60109.479999999996</v>
      </c>
      <c r="I2971" s="34">
        <v>60109.479999999996</v>
      </c>
      <c r="J2971" s="34">
        <v>60109.479999999996</v>
      </c>
      <c r="K2971" s="34">
        <v>60109.479999999996</v>
      </c>
      <c r="L2971" s="34">
        <v>60109.479999999996</v>
      </c>
      <c r="M2971" s="34">
        <v>60109.479999999996</v>
      </c>
      <c r="N2971" s="34">
        <v>60109.479999999996</v>
      </c>
      <c r="O2971" s="34">
        <v>60109.479999999996</v>
      </c>
      <c r="P2971" s="34">
        <v>60109.479999999996</v>
      </c>
      <c r="Q2971" s="34">
        <v>60109.479999999996</v>
      </c>
      <c r="R2971" s="34">
        <v>60109.479999999996</v>
      </c>
      <c r="S2971" s="34">
        <v>60109.479999999996</v>
      </c>
    </row>
    <row r="2972" spans="2:19">
      <c r="B2972" s="5">
        <v>1998</v>
      </c>
      <c r="C2972" s="34">
        <v>91536.75</v>
      </c>
      <c r="D2972" s="34">
        <v>91536.75</v>
      </c>
      <c r="E2972" s="34">
        <v>91536.75</v>
      </c>
      <c r="F2972" s="34">
        <v>91536.75</v>
      </c>
      <c r="G2972" s="34">
        <v>91536.75</v>
      </c>
      <c r="H2972" s="34">
        <v>91536.75</v>
      </c>
      <c r="I2972" s="34">
        <v>91536.75</v>
      </c>
      <c r="J2972" s="34">
        <v>91536.75</v>
      </c>
      <c r="K2972" s="34">
        <v>91536.75</v>
      </c>
      <c r="L2972" s="34">
        <v>91536.75</v>
      </c>
      <c r="M2972" s="34">
        <v>91536.75</v>
      </c>
      <c r="N2972" s="34">
        <v>91536.75</v>
      </c>
      <c r="O2972" s="34">
        <v>91536.75</v>
      </c>
      <c r="P2972" s="34">
        <v>91536.75</v>
      </c>
      <c r="Q2972" s="34">
        <v>91536.75</v>
      </c>
      <c r="R2972" s="34">
        <v>91536.75</v>
      </c>
      <c r="S2972" s="34">
        <v>91536.75</v>
      </c>
    </row>
    <row r="2973" spans="2:19">
      <c r="B2973" s="5">
        <v>1997</v>
      </c>
      <c r="C2973" s="34">
        <v>38107.79</v>
      </c>
      <c r="D2973" s="34">
        <v>38107.79</v>
      </c>
      <c r="E2973" s="34">
        <v>38107.79</v>
      </c>
      <c r="F2973" s="34">
        <v>38107.79</v>
      </c>
      <c r="G2973" s="34">
        <v>38107.79</v>
      </c>
      <c r="H2973" s="34">
        <v>38107.79</v>
      </c>
      <c r="I2973" s="34">
        <v>38107.79</v>
      </c>
      <c r="J2973" s="34">
        <v>38107.79</v>
      </c>
      <c r="K2973" s="34">
        <v>38107.79</v>
      </c>
      <c r="L2973" s="34">
        <v>38107.79</v>
      </c>
      <c r="M2973" s="34">
        <v>38107.79</v>
      </c>
      <c r="N2973" s="34">
        <v>38107.79</v>
      </c>
      <c r="O2973" s="34">
        <v>38107.79</v>
      </c>
      <c r="P2973" s="34">
        <v>38107.79</v>
      </c>
      <c r="Q2973" s="34">
        <v>38107.79</v>
      </c>
      <c r="R2973" s="34">
        <v>38107.79</v>
      </c>
      <c r="S2973" s="34">
        <v>38107.79</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v>0</v>
      </c>
    </row>
    <row r="2985" spans="2:19">
      <c r="B2985" s="5">
        <v>1985</v>
      </c>
      <c r="C2985" s="34">
        <v>5555654.1465766635</v>
      </c>
      <c r="D2985" s="34">
        <v>5555654.1465766635</v>
      </c>
      <c r="E2985" s="34">
        <v>5555654.1465766635</v>
      </c>
      <c r="F2985" s="34">
        <v>5555654.1465766635</v>
      </c>
      <c r="G2985" s="34">
        <v>5555654.1465766635</v>
      </c>
      <c r="H2985" s="34">
        <v>5555654.1465766635</v>
      </c>
      <c r="I2985" s="34">
        <v>5555654.1465766635</v>
      </c>
      <c r="J2985" s="34">
        <v>5555654.1465766635</v>
      </c>
      <c r="K2985" s="34">
        <v>5555654.1465766635</v>
      </c>
      <c r="L2985" s="34">
        <v>5555654.1465766635</v>
      </c>
      <c r="M2985" s="34">
        <v>5555654.1465766635</v>
      </c>
      <c r="N2985" s="34">
        <v>5555654.1465766635</v>
      </c>
      <c r="O2985" s="34">
        <v>5555654.1465766635</v>
      </c>
      <c r="P2985" s="34">
        <v>5555654.1465766635</v>
      </c>
      <c r="Q2985" s="34">
        <v>5555654.1465766635</v>
      </c>
      <c r="R2985" s="34">
        <v>5555654.1465766635</v>
      </c>
      <c r="S2985" s="34">
        <v>5555654.1465766635</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5988302.4065766633</v>
      </c>
      <c r="D3041" s="10">
        <f>SUM(D2963:D3040)</f>
        <v>6036359.8117766632</v>
      </c>
      <c r="E3041" s="10">
        <f>SUM(E2962:E3040)</f>
        <v>6051040.1717766635</v>
      </c>
      <c r="F3041" s="10">
        <f>SUM(F2961:F3040)</f>
        <v>6065846.7817766638</v>
      </c>
      <c r="G3041" s="10">
        <f>SUM(G2960:G3040)</f>
        <v>6106335.0617766632</v>
      </c>
      <c r="H3041" s="10">
        <f>SUM(H2954:H3040)</f>
        <v>6111022.0017766636</v>
      </c>
      <c r="I3041" s="10">
        <f>SUM(I2954:I3040)</f>
        <v>6121345.9117766637</v>
      </c>
      <c r="J3041" s="10">
        <f t="shared" ref="J3041" si="59">SUM(J2954:J3040)</f>
        <v>6157954.1017766632</v>
      </c>
      <c r="K3041" s="10">
        <f>SUM(K2954:K3040)</f>
        <v>6231508.1717766635</v>
      </c>
      <c r="L3041" s="10">
        <f t="shared" ref="L3041" si="60">SUM(L2954:L3040)</f>
        <v>6271075.7817766629</v>
      </c>
      <c r="M3041" s="10">
        <f>SUM(M2954:M3040)</f>
        <v>6295152.2317766631</v>
      </c>
      <c r="N3041" s="10">
        <f>SUM(N2949:N3040)</f>
        <v>6327844.7817766629</v>
      </c>
      <c r="O3041" s="10">
        <f>SUM(O2949:O3040)</f>
        <v>6366528.7017766638</v>
      </c>
      <c r="P3041" s="10">
        <f>SUM(P2949:P3040)</f>
        <v>6418232.151776663</v>
      </c>
      <c r="Q3041" s="10">
        <f>SUM(Q2949:Q3040)</f>
        <v>6448744.2617766634</v>
      </c>
      <c r="R3041" s="10">
        <f>SUM(R2948:R3040)</f>
        <v>6538210.4517766638</v>
      </c>
      <c r="S3041" s="10">
        <f>SUM(S2948:S3040)</f>
        <v>6583700.9917766638</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22118.300000000003</v>
      </c>
      <c r="N3144" s="34">
        <v>22118.300000000003</v>
      </c>
      <c r="O3144" s="34">
        <v>22118.300000000003</v>
      </c>
      <c r="P3144" s="34">
        <v>22118.300000000003</v>
      </c>
      <c r="Q3144" s="34">
        <v>22118.300000000003</v>
      </c>
      <c r="R3144" s="34">
        <v>22118.300000000003</v>
      </c>
      <c r="S3144" s="34">
        <v>22118.300000000003</v>
      </c>
    </row>
    <row r="3145" spans="1:19">
      <c r="B3145" s="5">
        <v>2015</v>
      </c>
      <c r="C3145" s="33"/>
      <c r="D3145" s="33"/>
      <c r="E3145" s="33"/>
      <c r="F3145" s="33"/>
      <c r="G3145" s="33"/>
      <c r="H3145" s="33"/>
      <c r="I3145" s="33"/>
      <c r="J3145" s="33"/>
      <c r="K3145" s="33"/>
      <c r="L3145" s="34">
        <v>7384.03</v>
      </c>
      <c r="M3145" s="34">
        <v>7384.03</v>
      </c>
      <c r="N3145" s="34">
        <v>7384.03</v>
      </c>
      <c r="O3145" s="34">
        <v>7384.03</v>
      </c>
      <c r="P3145" s="34">
        <v>7384.03</v>
      </c>
      <c r="Q3145" s="34">
        <v>7384.03</v>
      </c>
      <c r="R3145" s="34">
        <v>7384.03</v>
      </c>
      <c r="S3145" s="34">
        <v>7384.03</v>
      </c>
    </row>
    <row r="3146" spans="1:19">
      <c r="B3146" s="5">
        <v>2014</v>
      </c>
      <c r="C3146" s="33"/>
      <c r="D3146" s="33"/>
      <c r="E3146" s="33"/>
      <c r="F3146" s="33"/>
      <c r="G3146" s="33"/>
      <c r="H3146" s="33"/>
      <c r="I3146" s="33"/>
      <c r="J3146" s="33"/>
      <c r="K3146" s="34">
        <v>28333.64</v>
      </c>
      <c r="L3146" s="34">
        <v>28333.64</v>
      </c>
      <c r="M3146" s="34">
        <v>28333.64</v>
      </c>
      <c r="N3146" s="34">
        <v>28333.64</v>
      </c>
      <c r="O3146" s="34">
        <v>28333.64</v>
      </c>
      <c r="P3146" s="34">
        <v>28333.64</v>
      </c>
      <c r="Q3146" s="34">
        <v>28333.64</v>
      </c>
      <c r="R3146" s="34">
        <v>28333.64</v>
      </c>
      <c r="S3146" s="34">
        <v>28333.64</v>
      </c>
    </row>
    <row r="3147" spans="1:19">
      <c r="B3147" s="5">
        <v>2013</v>
      </c>
      <c r="C3147" s="33"/>
      <c r="D3147" s="33"/>
      <c r="E3147" s="33"/>
      <c r="F3147" s="33"/>
      <c r="G3147" s="33"/>
      <c r="H3147" s="33"/>
      <c r="I3147" s="33"/>
      <c r="J3147" s="34">
        <v>11119.470000000001</v>
      </c>
      <c r="K3147" s="34">
        <v>11119.470000000001</v>
      </c>
      <c r="L3147" s="34">
        <v>11119.470000000001</v>
      </c>
      <c r="M3147" s="34">
        <v>11119.470000000001</v>
      </c>
      <c r="N3147" s="34">
        <v>11119.470000000001</v>
      </c>
      <c r="O3147" s="34">
        <v>11119.470000000001</v>
      </c>
      <c r="P3147" s="34">
        <v>11119.470000000001</v>
      </c>
      <c r="Q3147" s="34">
        <v>11119.470000000001</v>
      </c>
      <c r="R3147" s="34">
        <v>11119.470000000001</v>
      </c>
      <c r="S3147" s="34">
        <v>11119.470000000001</v>
      </c>
    </row>
    <row r="3148" spans="1:19">
      <c r="B3148" s="5">
        <v>2012</v>
      </c>
      <c r="C3148" s="33"/>
      <c r="D3148" s="33"/>
      <c r="E3148" s="33"/>
      <c r="F3148" s="33"/>
      <c r="G3148" s="33"/>
      <c r="H3148" s="33"/>
      <c r="I3148" s="34">
        <v>344332.79000000004</v>
      </c>
      <c r="J3148" s="34">
        <v>344332.79000000004</v>
      </c>
      <c r="K3148" s="34">
        <v>344332.79000000004</v>
      </c>
      <c r="L3148" s="34">
        <v>344332.79000000004</v>
      </c>
      <c r="M3148" s="34">
        <v>344332.79000000004</v>
      </c>
      <c r="N3148" s="34">
        <v>344332.79000000004</v>
      </c>
      <c r="O3148" s="34">
        <v>344332.79</v>
      </c>
      <c r="P3148" s="34">
        <v>344332.79</v>
      </c>
      <c r="Q3148" s="34">
        <v>344332.79</v>
      </c>
      <c r="R3148" s="34">
        <v>344332.79</v>
      </c>
      <c r="S3148" s="34">
        <v>344332.79</v>
      </c>
    </row>
    <row r="3149" spans="1:19">
      <c r="B3149" s="5">
        <v>2011</v>
      </c>
      <c r="C3149" s="33"/>
      <c r="D3149" s="33"/>
      <c r="E3149" s="33"/>
      <c r="F3149" s="33"/>
      <c r="G3149" s="33"/>
      <c r="H3149" s="34">
        <v>72067.14</v>
      </c>
      <c r="I3149" s="34">
        <v>72067.14</v>
      </c>
      <c r="J3149" s="34">
        <v>72067.14</v>
      </c>
      <c r="K3149" s="34">
        <v>72067.14</v>
      </c>
      <c r="L3149" s="34">
        <v>72067.14</v>
      </c>
      <c r="M3149" s="34">
        <v>72067.14</v>
      </c>
      <c r="N3149" s="34">
        <v>72067.14</v>
      </c>
      <c r="O3149" s="34">
        <v>72067.14</v>
      </c>
      <c r="P3149" s="34">
        <v>72067.14</v>
      </c>
      <c r="Q3149" s="34">
        <v>72067.14</v>
      </c>
      <c r="R3149" s="34">
        <v>72067.14</v>
      </c>
      <c r="S3149" s="34">
        <v>72067.14</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3352.45</v>
      </c>
      <c r="G3151" s="34">
        <v>3352.45</v>
      </c>
      <c r="H3151" s="34">
        <v>3352.45</v>
      </c>
      <c r="I3151" s="34">
        <v>3352.45</v>
      </c>
      <c r="J3151" s="34">
        <v>3352.45</v>
      </c>
      <c r="K3151" s="34">
        <v>3352.45</v>
      </c>
      <c r="L3151" s="34">
        <v>3352.45</v>
      </c>
      <c r="M3151" s="34">
        <v>3352.45</v>
      </c>
      <c r="N3151" s="34">
        <v>3352.45</v>
      </c>
      <c r="O3151" s="34">
        <v>3352.45</v>
      </c>
      <c r="P3151" s="34">
        <v>3352.45</v>
      </c>
      <c r="Q3151" s="34">
        <v>3352.45</v>
      </c>
      <c r="R3151" s="34">
        <v>3352.45</v>
      </c>
      <c r="S3151" s="34">
        <v>3352.45</v>
      </c>
    </row>
    <row r="3152" spans="1:19">
      <c r="B3152" s="5">
        <v>2008</v>
      </c>
      <c r="C3152" s="33"/>
      <c r="D3152" s="33"/>
      <c r="E3152" s="34">
        <v>13364.019999999999</v>
      </c>
      <c r="F3152" s="34">
        <v>13364.019999999999</v>
      </c>
      <c r="G3152" s="34">
        <v>13364.019999999999</v>
      </c>
      <c r="H3152" s="34">
        <v>13364.019999999999</v>
      </c>
      <c r="I3152" s="34">
        <v>13364.019999999999</v>
      </c>
      <c r="J3152" s="34">
        <v>13364.019999999999</v>
      </c>
      <c r="K3152" s="34">
        <v>13364.019999999999</v>
      </c>
      <c r="L3152" s="34">
        <v>13364.019999999999</v>
      </c>
      <c r="M3152" s="34">
        <v>13364.019999999999</v>
      </c>
      <c r="N3152" s="34">
        <v>13364.019999999999</v>
      </c>
      <c r="O3152" s="34">
        <v>13364.019999999999</v>
      </c>
      <c r="P3152" s="34">
        <v>13364.019999999999</v>
      </c>
      <c r="Q3152" s="34">
        <v>13364.019999999999</v>
      </c>
      <c r="R3152" s="34">
        <v>13364.019999999999</v>
      </c>
      <c r="S3152" s="34">
        <v>13364.019999999999</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3804.25</v>
      </c>
      <c r="D3154" s="34">
        <v>3804.25</v>
      </c>
      <c r="E3154" s="34">
        <v>3804.25</v>
      </c>
      <c r="F3154" s="34">
        <v>3804.25</v>
      </c>
      <c r="G3154" s="34">
        <v>3804.25</v>
      </c>
      <c r="H3154" s="34">
        <v>3804.25</v>
      </c>
      <c r="I3154" s="34">
        <v>3804.25</v>
      </c>
      <c r="J3154" s="34">
        <v>3804.25</v>
      </c>
      <c r="K3154" s="34">
        <v>3804.25</v>
      </c>
      <c r="L3154" s="34">
        <v>3804.25</v>
      </c>
      <c r="M3154" s="34">
        <v>3804.25</v>
      </c>
      <c r="N3154" s="34">
        <v>3804.25</v>
      </c>
      <c r="O3154" s="34">
        <v>3804.25</v>
      </c>
      <c r="P3154" s="34">
        <v>3804.25</v>
      </c>
      <c r="Q3154" s="34">
        <v>3804.25</v>
      </c>
      <c r="R3154" s="34">
        <v>3804.25</v>
      </c>
      <c r="S3154" s="34">
        <v>3804.25</v>
      </c>
    </row>
    <row r="3155" spans="2:19">
      <c r="B3155" s="5">
        <v>2005</v>
      </c>
      <c r="C3155" s="34">
        <v>7694.03</v>
      </c>
      <c r="D3155" s="34">
        <v>7694.03</v>
      </c>
      <c r="E3155" s="34">
        <v>7694.03</v>
      </c>
      <c r="F3155" s="34">
        <v>7694.03</v>
      </c>
      <c r="G3155" s="34">
        <v>7694.03</v>
      </c>
      <c r="H3155" s="34">
        <v>7694.03</v>
      </c>
      <c r="I3155" s="34">
        <v>7694.03</v>
      </c>
      <c r="J3155" s="34">
        <v>7694.03</v>
      </c>
      <c r="K3155" s="34">
        <v>7694.03</v>
      </c>
      <c r="L3155" s="34">
        <v>7694.03</v>
      </c>
      <c r="M3155" s="34">
        <v>7694.03</v>
      </c>
      <c r="N3155" s="34">
        <v>7694.03</v>
      </c>
      <c r="O3155" s="34">
        <v>7694.03</v>
      </c>
      <c r="P3155" s="34">
        <v>7694.03</v>
      </c>
      <c r="Q3155" s="34">
        <v>7694.03</v>
      </c>
      <c r="R3155" s="34">
        <v>7694.03</v>
      </c>
      <c r="S3155" s="34">
        <v>7694.03</v>
      </c>
    </row>
    <row r="3156" spans="2:19">
      <c r="B3156" s="5">
        <v>2004</v>
      </c>
      <c r="C3156" s="34">
        <v>17647.32</v>
      </c>
      <c r="D3156" s="34">
        <v>17647.32</v>
      </c>
      <c r="E3156" s="34">
        <v>17647.32</v>
      </c>
      <c r="F3156" s="34">
        <v>17647.32</v>
      </c>
      <c r="G3156" s="34">
        <v>17647.32</v>
      </c>
      <c r="H3156" s="34">
        <v>17647.32</v>
      </c>
      <c r="I3156" s="34">
        <v>17647.32</v>
      </c>
      <c r="J3156" s="34">
        <v>17647.32</v>
      </c>
      <c r="K3156" s="34">
        <v>17647.32</v>
      </c>
      <c r="L3156" s="34">
        <v>17647.32</v>
      </c>
      <c r="M3156" s="34">
        <v>17647.32</v>
      </c>
      <c r="N3156" s="34">
        <v>17647.32</v>
      </c>
      <c r="O3156" s="34">
        <v>17647.32</v>
      </c>
      <c r="P3156" s="34">
        <v>17647.32</v>
      </c>
      <c r="Q3156" s="34">
        <v>17647.32</v>
      </c>
      <c r="R3156" s="34">
        <v>17647.32</v>
      </c>
      <c r="S3156" s="34">
        <v>17647.32</v>
      </c>
    </row>
    <row r="3157" spans="2:19">
      <c r="B3157" s="5">
        <v>2003</v>
      </c>
      <c r="C3157" s="34">
        <v>6857.6799999999994</v>
      </c>
      <c r="D3157" s="34">
        <v>6857.6799999999994</v>
      </c>
      <c r="E3157" s="34">
        <v>6857.6799999999994</v>
      </c>
      <c r="F3157" s="34">
        <v>6857.6799999999994</v>
      </c>
      <c r="G3157" s="34">
        <v>6857.6799999999994</v>
      </c>
      <c r="H3157" s="34">
        <v>6857.6799999999994</v>
      </c>
      <c r="I3157" s="34">
        <v>6857.6799999999994</v>
      </c>
      <c r="J3157" s="34">
        <v>6857.6799999999994</v>
      </c>
      <c r="K3157" s="34">
        <v>6857.6799999999994</v>
      </c>
      <c r="L3157" s="34">
        <v>6857.6799999999994</v>
      </c>
      <c r="M3157" s="34">
        <v>6857.6799999999994</v>
      </c>
      <c r="N3157" s="34">
        <v>6857.6799999999994</v>
      </c>
      <c r="O3157" s="34">
        <v>6857.6799999999994</v>
      </c>
      <c r="P3157" s="34">
        <v>6857.6799999999994</v>
      </c>
      <c r="Q3157" s="34">
        <v>6857.6799999999994</v>
      </c>
      <c r="R3157" s="34">
        <v>6857.6799999999994</v>
      </c>
      <c r="S3157" s="34">
        <v>6857.6799999999994</v>
      </c>
    </row>
    <row r="3158" spans="2:19">
      <c r="B3158" s="5">
        <v>2002</v>
      </c>
      <c r="C3158" s="34">
        <v>7131.4</v>
      </c>
      <c r="D3158" s="34">
        <v>7131.4</v>
      </c>
      <c r="E3158" s="34">
        <v>7131.4</v>
      </c>
      <c r="F3158" s="34">
        <v>7131.4</v>
      </c>
      <c r="G3158" s="34">
        <v>7131.4</v>
      </c>
      <c r="H3158" s="34">
        <v>7131.4</v>
      </c>
      <c r="I3158" s="34">
        <v>7131.4</v>
      </c>
      <c r="J3158" s="34">
        <v>7131.4</v>
      </c>
      <c r="K3158" s="34">
        <v>7131.4</v>
      </c>
      <c r="L3158" s="34">
        <v>7131.4</v>
      </c>
      <c r="M3158" s="34">
        <v>7131.4</v>
      </c>
      <c r="N3158" s="34">
        <v>7131.4</v>
      </c>
      <c r="O3158" s="34">
        <v>7131.4</v>
      </c>
      <c r="P3158" s="34">
        <v>7131.4</v>
      </c>
      <c r="Q3158" s="34">
        <v>7131.4</v>
      </c>
      <c r="R3158" s="34">
        <v>7131.4</v>
      </c>
      <c r="S3158" s="34">
        <v>7131.4</v>
      </c>
    </row>
    <row r="3159" spans="2:19">
      <c r="B3159" s="5">
        <v>2001</v>
      </c>
      <c r="C3159" s="34">
        <v>8910.24</v>
      </c>
      <c r="D3159" s="34">
        <v>8910.24</v>
      </c>
      <c r="E3159" s="34">
        <v>8910.24</v>
      </c>
      <c r="F3159" s="34">
        <v>8910.24</v>
      </c>
      <c r="G3159" s="34">
        <v>8910.24</v>
      </c>
      <c r="H3159" s="34">
        <v>8910.24</v>
      </c>
      <c r="I3159" s="34">
        <v>8910.24</v>
      </c>
      <c r="J3159" s="34">
        <v>8910.24</v>
      </c>
      <c r="K3159" s="34">
        <v>8910.24</v>
      </c>
      <c r="L3159" s="34">
        <v>8910.24</v>
      </c>
      <c r="M3159" s="34">
        <v>8910.24</v>
      </c>
      <c r="N3159" s="34">
        <v>8910.24</v>
      </c>
      <c r="O3159" s="34">
        <v>8910.24</v>
      </c>
      <c r="P3159" s="34">
        <v>8910.24</v>
      </c>
      <c r="Q3159" s="34">
        <v>8910.24</v>
      </c>
      <c r="R3159" s="34">
        <v>8910.24</v>
      </c>
      <c r="S3159" s="34">
        <v>8910.24</v>
      </c>
    </row>
    <row r="3160" spans="2:19">
      <c r="B3160" s="5">
        <v>2000</v>
      </c>
      <c r="C3160" s="34">
        <v>11162.029999999999</v>
      </c>
      <c r="D3160" s="34">
        <v>11162.029999999999</v>
      </c>
      <c r="E3160" s="34">
        <v>11162.029999999999</v>
      </c>
      <c r="F3160" s="34">
        <v>11162.029999999999</v>
      </c>
      <c r="G3160" s="34">
        <v>11162.029999999999</v>
      </c>
      <c r="H3160" s="34">
        <v>11162.029999999999</v>
      </c>
      <c r="I3160" s="34">
        <v>11162.029999999999</v>
      </c>
      <c r="J3160" s="34">
        <v>11162.029999999999</v>
      </c>
      <c r="K3160" s="34">
        <v>11162.029999999999</v>
      </c>
      <c r="L3160" s="34">
        <v>11162.029999999999</v>
      </c>
      <c r="M3160" s="34">
        <v>11162.029999999999</v>
      </c>
      <c r="N3160" s="34">
        <v>11162.029999999999</v>
      </c>
      <c r="O3160" s="34">
        <v>11162.029999999999</v>
      </c>
      <c r="P3160" s="34">
        <v>11162.029999999999</v>
      </c>
      <c r="Q3160" s="34">
        <v>11162.029999999999</v>
      </c>
      <c r="R3160" s="34">
        <v>11162.029999999999</v>
      </c>
      <c r="S3160" s="34">
        <v>11162.029999999999</v>
      </c>
    </row>
    <row r="3161" spans="2:19">
      <c r="B3161" s="5">
        <v>1999</v>
      </c>
      <c r="C3161" s="34">
        <v>10640.04</v>
      </c>
      <c r="D3161" s="34">
        <v>10640.04</v>
      </c>
      <c r="E3161" s="34">
        <v>10640.04</v>
      </c>
      <c r="F3161" s="34">
        <v>10640.04</v>
      </c>
      <c r="G3161" s="34">
        <v>10640.04</v>
      </c>
      <c r="H3161" s="34">
        <v>10640.04</v>
      </c>
      <c r="I3161" s="34">
        <v>10640.04</v>
      </c>
      <c r="J3161" s="34">
        <v>10640.04</v>
      </c>
      <c r="K3161" s="34">
        <v>10640.04</v>
      </c>
      <c r="L3161" s="34">
        <v>10640.04</v>
      </c>
      <c r="M3161" s="34">
        <v>10640.04</v>
      </c>
      <c r="N3161" s="34">
        <v>10640.04</v>
      </c>
      <c r="O3161" s="34">
        <v>10640.04</v>
      </c>
      <c r="P3161" s="34">
        <v>10640.04</v>
      </c>
      <c r="Q3161" s="34">
        <v>10640.04</v>
      </c>
      <c r="R3161" s="34">
        <v>10640.04</v>
      </c>
      <c r="S3161" s="34">
        <v>10640.04</v>
      </c>
    </row>
    <row r="3162" spans="2:19">
      <c r="B3162" s="5">
        <v>1998</v>
      </c>
      <c r="C3162" s="34">
        <v>10149.25</v>
      </c>
      <c r="D3162" s="34">
        <v>10149.25</v>
      </c>
      <c r="E3162" s="34">
        <v>10149.25</v>
      </c>
      <c r="F3162" s="34">
        <v>10149.25</v>
      </c>
      <c r="G3162" s="34">
        <v>10149.25</v>
      </c>
      <c r="H3162" s="34">
        <v>10149.25</v>
      </c>
      <c r="I3162" s="34">
        <v>10149.25</v>
      </c>
      <c r="J3162" s="34">
        <v>10149.25</v>
      </c>
      <c r="K3162" s="34">
        <v>10149.25</v>
      </c>
      <c r="L3162" s="34">
        <v>10149.25</v>
      </c>
      <c r="M3162" s="34">
        <v>10149.25</v>
      </c>
      <c r="N3162" s="34">
        <v>10149.25</v>
      </c>
      <c r="O3162" s="34">
        <v>10149.25</v>
      </c>
      <c r="P3162" s="34">
        <v>10149.25</v>
      </c>
      <c r="Q3162" s="34">
        <v>10149.25</v>
      </c>
      <c r="R3162" s="34">
        <v>10149.25</v>
      </c>
      <c r="S3162" s="34">
        <v>10149.25</v>
      </c>
    </row>
    <row r="3163" spans="2:19">
      <c r="B3163" s="5">
        <v>1997</v>
      </c>
      <c r="C3163" s="34">
        <v>3065.35</v>
      </c>
      <c r="D3163" s="34">
        <v>3065.35</v>
      </c>
      <c r="E3163" s="34">
        <v>3065.35</v>
      </c>
      <c r="F3163" s="34">
        <v>3065.35</v>
      </c>
      <c r="G3163" s="34">
        <v>3065.35</v>
      </c>
      <c r="H3163" s="34">
        <v>3065.35</v>
      </c>
      <c r="I3163" s="34">
        <v>3065.35</v>
      </c>
      <c r="J3163" s="34">
        <v>3065.35</v>
      </c>
      <c r="K3163" s="34">
        <v>3065.35</v>
      </c>
      <c r="L3163" s="34">
        <v>3065.35</v>
      </c>
      <c r="M3163" s="34">
        <v>3065.35</v>
      </c>
      <c r="N3163" s="34">
        <v>3065.35</v>
      </c>
      <c r="O3163" s="34">
        <v>3065.35</v>
      </c>
      <c r="P3163" s="34">
        <v>3065.35</v>
      </c>
      <c r="Q3163" s="34">
        <v>3065.35</v>
      </c>
      <c r="R3163" s="34">
        <v>3065.35</v>
      </c>
      <c r="S3163" s="34">
        <v>3065.35</v>
      </c>
    </row>
    <row r="3164" spans="2:19">
      <c r="B3164" s="5">
        <v>1996</v>
      </c>
      <c r="C3164" s="34">
        <v>6707.0105263157884</v>
      </c>
      <c r="D3164" s="34">
        <v>6707.0105263157884</v>
      </c>
      <c r="E3164" s="34">
        <v>6707.0105263157884</v>
      </c>
      <c r="F3164" s="34">
        <v>6707.0105263157884</v>
      </c>
      <c r="G3164" s="34">
        <v>6707.0105263157884</v>
      </c>
      <c r="H3164" s="34">
        <v>6707.0105263157884</v>
      </c>
      <c r="I3164" s="34">
        <v>6707.0105263157884</v>
      </c>
      <c r="J3164" s="34">
        <v>6707.0105263157884</v>
      </c>
      <c r="K3164" s="34">
        <v>6707.0105263157884</v>
      </c>
      <c r="L3164" s="34">
        <v>6707.0105263157884</v>
      </c>
      <c r="M3164" s="34">
        <v>6707.0105263157884</v>
      </c>
      <c r="N3164" s="34">
        <v>6707.0105263157884</v>
      </c>
      <c r="O3164" s="34">
        <v>6707.0105263157884</v>
      </c>
      <c r="P3164" s="34">
        <v>6707.0105263157884</v>
      </c>
      <c r="Q3164" s="34">
        <v>6707.0105263157884</v>
      </c>
      <c r="R3164" s="34">
        <v>6707.0105263157884</v>
      </c>
      <c r="S3164" s="34">
        <v>6707.0105263157884</v>
      </c>
    </row>
    <row r="3165" spans="2:19">
      <c r="B3165" s="5">
        <v>1995</v>
      </c>
      <c r="C3165" s="34">
        <v>19735.311111111114</v>
      </c>
      <c r="D3165" s="34">
        <v>19735.311111111114</v>
      </c>
      <c r="E3165" s="34">
        <v>19735.311111111114</v>
      </c>
      <c r="F3165" s="34">
        <v>19735.311111111114</v>
      </c>
      <c r="G3165" s="34">
        <v>19735.311111111114</v>
      </c>
      <c r="H3165" s="34">
        <v>19735.311111111114</v>
      </c>
      <c r="I3165" s="34">
        <v>19735.311111111114</v>
      </c>
      <c r="J3165" s="34">
        <v>19735.311111111114</v>
      </c>
      <c r="K3165" s="34">
        <v>19735.311111111114</v>
      </c>
      <c r="L3165" s="34">
        <v>19735.311111111114</v>
      </c>
      <c r="M3165" s="34">
        <v>19735.311111111114</v>
      </c>
      <c r="N3165" s="34">
        <v>19735.311111111114</v>
      </c>
      <c r="O3165" s="34">
        <v>19735.311111111114</v>
      </c>
      <c r="P3165" s="34">
        <v>19735.311111111114</v>
      </c>
      <c r="Q3165" s="34">
        <v>19735.311111111114</v>
      </c>
      <c r="R3165" s="34">
        <v>19735.311111111114</v>
      </c>
      <c r="S3165" s="34">
        <v>19735.311111111114</v>
      </c>
    </row>
    <row r="3166" spans="2:19">
      <c r="B3166" s="5">
        <v>1994</v>
      </c>
      <c r="C3166" s="34">
        <v>26483.905882352941</v>
      </c>
      <c r="D3166" s="34">
        <v>26483.905882352941</v>
      </c>
      <c r="E3166" s="34">
        <v>26483.905882352941</v>
      </c>
      <c r="F3166" s="34">
        <v>26483.905882352941</v>
      </c>
      <c r="G3166" s="34">
        <v>26483.905882352941</v>
      </c>
      <c r="H3166" s="34">
        <v>26483.905882352941</v>
      </c>
      <c r="I3166" s="34">
        <v>26483.905882352941</v>
      </c>
      <c r="J3166" s="34">
        <v>26483.905882352941</v>
      </c>
      <c r="K3166" s="34">
        <v>26483.905882352941</v>
      </c>
      <c r="L3166" s="34">
        <v>26483.905882352941</v>
      </c>
      <c r="M3166" s="34">
        <v>26483.905882352941</v>
      </c>
      <c r="N3166" s="34">
        <v>26483.905882352941</v>
      </c>
      <c r="O3166" s="34">
        <v>26483.905882352941</v>
      </c>
      <c r="P3166" s="34">
        <v>26483.905882352941</v>
      </c>
      <c r="Q3166" s="34">
        <v>26483.905882352941</v>
      </c>
      <c r="R3166" s="34">
        <v>26483.905882352941</v>
      </c>
      <c r="S3166" s="34">
        <v>26483.905882352941</v>
      </c>
    </row>
    <row r="3167" spans="2:19">
      <c r="B3167" s="5">
        <v>1993</v>
      </c>
      <c r="C3167" s="34">
        <v>19001.325000000001</v>
      </c>
      <c r="D3167" s="34">
        <v>19001.325000000001</v>
      </c>
      <c r="E3167" s="34">
        <v>19001.325000000001</v>
      </c>
      <c r="F3167" s="34">
        <v>19001.325000000001</v>
      </c>
      <c r="G3167" s="34">
        <v>19001.325000000001</v>
      </c>
      <c r="H3167" s="34">
        <v>19001.325000000001</v>
      </c>
      <c r="I3167" s="34">
        <v>19001.325000000001</v>
      </c>
      <c r="J3167" s="34">
        <v>19001.325000000001</v>
      </c>
      <c r="K3167" s="34">
        <v>19001.325000000001</v>
      </c>
      <c r="L3167" s="34">
        <v>19001.325000000001</v>
      </c>
      <c r="M3167" s="34">
        <v>19001.325000000001</v>
      </c>
      <c r="N3167" s="34">
        <v>19001.325000000001</v>
      </c>
      <c r="O3167" s="34">
        <v>19001.325000000001</v>
      </c>
      <c r="P3167" s="34">
        <v>19001.325000000001</v>
      </c>
      <c r="Q3167" s="34">
        <v>19001.325000000001</v>
      </c>
      <c r="R3167" s="34">
        <v>19001.325000000001</v>
      </c>
      <c r="S3167" s="34">
        <v>19001.325000000001</v>
      </c>
    </row>
    <row r="3168" spans="2:19">
      <c r="B3168" s="5">
        <v>1992</v>
      </c>
      <c r="C3168" s="34">
        <v>38740.573333333334</v>
      </c>
      <c r="D3168" s="34">
        <v>38740.573333333334</v>
      </c>
      <c r="E3168" s="34">
        <v>38740.573333333334</v>
      </c>
      <c r="F3168" s="34">
        <v>38740.573333333334</v>
      </c>
      <c r="G3168" s="34">
        <v>38740.573333333334</v>
      </c>
      <c r="H3168" s="34">
        <v>38740.573333333334</v>
      </c>
      <c r="I3168" s="34">
        <v>38740.573333333334</v>
      </c>
      <c r="J3168" s="34">
        <v>38740.573333333334</v>
      </c>
      <c r="K3168" s="34">
        <v>38740.573333333334</v>
      </c>
      <c r="L3168" s="34">
        <v>38740.573333333334</v>
      </c>
      <c r="M3168" s="34">
        <v>38740.573333333334</v>
      </c>
      <c r="N3168" s="34">
        <v>38740.573333333334</v>
      </c>
      <c r="O3168" s="34">
        <v>38740.573333333334</v>
      </c>
      <c r="P3168" s="34">
        <v>38740.573333333334</v>
      </c>
      <c r="Q3168" s="34">
        <v>38740.573333333334</v>
      </c>
      <c r="R3168" s="34">
        <v>38740.573333333334</v>
      </c>
      <c r="S3168" s="34">
        <v>38740.573333333334</v>
      </c>
    </row>
    <row r="3169" spans="2:19">
      <c r="B3169" s="5">
        <v>1991</v>
      </c>
      <c r="C3169" s="34">
        <v>15148.414285714285</v>
      </c>
      <c r="D3169" s="34">
        <v>15148.414285714285</v>
      </c>
      <c r="E3169" s="34">
        <v>15148.414285714285</v>
      </c>
      <c r="F3169" s="34">
        <v>15148.414285714285</v>
      </c>
      <c r="G3169" s="34">
        <v>15148.414285714285</v>
      </c>
      <c r="H3169" s="34">
        <v>15148.414285714285</v>
      </c>
      <c r="I3169" s="34">
        <v>15148.414285714285</v>
      </c>
      <c r="J3169" s="34">
        <v>15148.414285714285</v>
      </c>
      <c r="K3169" s="34">
        <v>15148.414285714285</v>
      </c>
      <c r="L3169" s="34">
        <v>15148.414285714285</v>
      </c>
      <c r="M3169" s="34">
        <v>15148.414285714285</v>
      </c>
      <c r="N3169" s="34">
        <v>15148.414285714285</v>
      </c>
      <c r="O3169" s="34">
        <v>15148.414285714285</v>
      </c>
      <c r="P3169" s="34">
        <v>15148.414285714285</v>
      </c>
      <c r="Q3169" s="34">
        <v>15148.414285714285</v>
      </c>
      <c r="R3169" s="34">
        <v>15148.414285714285</v>
      </c>
      <c r="S3169" s="34">
        <v>15148.414285714285</v>
      </c>
    </row>
    <row r="3170" spans="2:19">
      <c r="B3170" s="5">
        <v>1990</v>
      </c>
      <c r="C3170" s="34">
        <v>52138.400000000001</v>
      </c>
      <c r="D3170" s="34">
        <v>52138.400000000001</v>
      </c>
      <c r="E3170" s="34">
        <v>52138.400000000001</v>
      </c>
      <c r="F3170" s="34">
        <v>52138.400000000001</v>
      </c>
      <c r="G3170" s="34">
        <v>52138.400000000001</v>
      </c>
      <c r="H3170" s="34">
        <v>52138.400000000001</v>
      </c>
      <c r="I3170" s="34">
        <v>52138.400000000001</v>
      </c>
      <c r="J3170" s="34">
        <v>52138.400000000001</v>
      </c>
      <c r="K3170" s="34">
        <v>52138.400000000001</v>
      </c>
      <c r="L3170" s="34">
        <v>52138.400000000001</v>
      </c>
      <c r="M3170" s="34">
        <v>52138.400000000001</v>
      </c>
      <c r="N3170" s="34">
        <v>52138.400000000001</v>
      </c>
      <c r="O3170" s="34">
        <v>52138.400000000001</v>
      </c>
      <c r="P3170" s="34">
        <v>52138.400000000001</v>
      </c>
      <c r="Q3170" s="34">
        <v>52138.400000000001</v>
      </c>
      <c r="R3170" s="34">
        <v>52138.400000000001</v>
      </c>
      <c r="S3170" s="34">
        <v>52138.400000000001</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265016.53013882745</v>
      </c>
      <c r="D3231" s="10">
        <f>SUM(D3153:D3230)</f>
        <v>265016.53013882745</v>
      </c>
      <c r="E3231" s="10">
        <f>SUM(E3152:E3230)</f>
        <v>278380.55013882747</v>
      </c>
      <c r="F3231" s="10">
        <f>SUM(F3151:F3230)</f>
        <v>281733.00013882748</v>
      </c>
      <c r="G3231" s="10">
        <f>SUM(G3150:G3230)</f>
        <v>281733.00013882748</v>
      </c>
      <c r="H3231" s="10">
        <f>SUM(H3144:H3230)</f>
        <v>353800.14013882744</v>
      </c>
      <c r="I3231" s="10">
        <f>SUM(I3144:I3230)</f>
        <v>698132.93013882753</v>
      </c>
      <c r="J3231" s="10">
        <f t="shared" ref="J3231" si="63">SUM(J3144:J3230)</f>
        <v>709252.40013882751</v>
      </c>
      <c r="K3231" s="10">
        <f>SUM(K3144:K3230)</f>
        <v>737586.04013882764</v>
      </c>
      <c r="L3231" s="10">
        <f t="shared" ref="L3231" si="64">SUM(L3144:L3230)</f>
        <v>744970.07013882766</v>
      </c>
      <c r="M3231" s="10">
        <f>SUM(M3144:M3230)</f>
        <v>767088.37013882759</v>
      </c>
      <c r="N3231" s="10">
        <f>SUM(N3139:N3230)</f>
        <v>767088.37013882759</v>
      </c>
      <c r="O3231" s="10">
        <f>SUM(O3139:O3230)</f>
        <v>767088.37013882759</v>
      </c>
      <c r="P3231" s="10">
        <f>SUM(P3139:P3230)</f>
        <v>767088.37013882759</v>
      </c>
      <c r="Q3231" s="10">
        <f>SUM(Q3139:Q3230)</f>
        <v>767088.37013882759</v>
      </c>
      <c r="R3231" s="10">
        <f>SUM(R3138:R3230)</f>
        <v>767088.37013882759</v>
      </c>
      <c r="S3231" s="10">
        <f>SUM(S3138:S3230)</f>
        <v>767088.37013882759</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15591.68</v>
      </c>
    </row>
    <row r="3234" spans="1:19">
      <c r="A3234" s="35"/>
      <c r="B3234" s="5">
        <v>2021</v>
      </c>
      <c r="C3234" s="33"/>
      <c r="D3234" s="33"/>
      <c r="E3234" s="33"/>
      <c r="F3234" s="33"/>
      <c r="G3234" s="33"/>
      <c r="H3234" s="33"/>
      <c r="I3234" s="33"/>
      <c r="J3234" s="33"/>
      <c r="K3234" s="33"/>
      <c r="L3234" s="33"/>
      <c r="M3234" s="33"/>
      <c r="N3234" s="33"/>
      <c r="O3234" s="33"/>
      <c r="P3234" s="33"/>
      <c r="Q3234" s="33"/>
      <c r="R3234" s="34">
        <v>17201.310000000001</v>
      </c>
      <c r="S3234" s="34">
        <v>17201.310000000001</v>
      </c>
    </row>
    <row r="3235" spans="1:19">
      <c r="B3235" s="5">
        <v>2020</v>
      </c>
      <c r="C3235" s="33"/>
      <c r="D3235" s="33"/>
      <c r="E3235" s="33"/>
      <c r="F3235" s="33"/>
      <c r="G3235" s="33"/>
      <c r="H3235" s="33"/>
      <c r="I3235" s="33"/>
      <c r="J3235" s="33"/>
      <c r="K3235" s="33"/>
      <c r="L3235" s="33"/>
      <c r="M3235" s="33"/>
      <c r="N3235" s="33"/>
      <c r="O3235" s="33"/>
      <c r="P3235" s="33"/>
      <c r="Q3235" s="34">
        <v>13653.939999999999</v>
      </c>
      <c r="R3235" s="34">
        <v>13653.939999999999</v>
      </c>
      <c r="S3235" s="34">
        <v>13653.939999999999</v>
      </c>
    </row>
    <row r="3236" spans="1:19">
      <c r="A3236" s="37"/>
      <c r="B3236" s="5">
        <v>2019</v>
      </c>
      <c r="C3236" s="33"/>
      <c r="D3236" s="33"/>
      <c r="E3236" s="33"/>
      <c r="F3236" s="33"/>
      <c r="G3236" s="33"/>
      <c r="H3236" s="33"/>
      <c r="I3236" s="33"/>
      <c r="J3236" s="33"/>
      <c r="K3236" s="33"/>
      <c r="L3236" s="33"/>
      <c r="M3236" s="33"/>
      <c r="N3236" s="33"/>
      <c r="O3236" s="33"/>
      <c r="P3236" s="34">
        <v>10356.620000000001</v>
      </c>
      <c r="Q3236" s="34">
        <v>10356.620000000001</v>
      </c>
      <c r="R3236" s="34">
        <v>10356.620000000001</v>
      </c>
      <c r="S3236" s="34">
        <v>10356.620000000001</v>
      </c>
    </row>
    <row r="3237" spans="1:19">
      <c r="A3237" s="37"/>
      <c r="B3237" s="5">
        <v>2018</v>
      </c>
      <c r="C3237" s="33"/>
      <c r="D3237" s="33"/>
      <c r="E3237" s="33"/>
      <c r="F3237" s="33"/>
      <c r="G3237" s="33"/>
      <c r="H3237" s="33"/>
      <c r="I3237" s="33"/>
      <c r="J3237" s="33"/>
      <c r="K3237" s="33"/>
      <c r="L3237" s="33"/>
      <c r="M3237" s="33"/>
      <c r="N3237" s="33"/>
      <c r="O3237" s="34">
        <v>9005</v>
      </c>
      <c r="P3237" s="34">
        <v>9005</v>
      </c>
      <c r="Q3237" s="34">
        <v>9005</v>
      </c>
      <c r="R3237" s="34">
        <v>9005</v>
      </c>
      <c r="S3237" s="34">
        <v>9005</v>
      </c>
    </row>
    <row r="3238" spans="1:19">
      <c r="A3238" s="37"/>
      <c r="B3238" s="5">
        <v>2017</v>
      </c>
      <c r="C3238" s="33"/>
      <c r="D3238" s="33"/>
      <c r="E3238" s="33"/>
      <c r="F3238" s="33"/>
      <c r="G3238" s="33"/>
      <c r="H3238" s="33"/>
      <c r="I3238" s="33"/>
      <c r="J3238" s="33"/>
      <c r="K3238" s="33"/>
      <c r="L3238" s="33"/>
      <c r="M3238" s="33"/>
      <c r="N3238" s="34">
        <v>807.7</v>
      </c>
      <c r="O3238" s="34">
        <v>807.7</v>
      </c>
      <c r="P3238" s="34">
        <v>807.7</v>
      </c>
      <c r="Q3238" s="34">
        <v>807.7</v>
      </c>
      <c r="R3238" s="34">
        <v>807.7</v>
      </c>
      <c r="S3238" s="34">
        <v>807.7</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v>0</v>
      </c>
    </row>
    <row r="3240" spans="1:19">
      <c r="B3240" s="5">
        <v>2015</v>
      </c>
      <c r="C3240" s="33"/>
      <c r="D3240" s="33"/>
      <c r="E3240" s="33"/>
      <c r="F3240" s="33"/>
      <c r="G3240" s="33"/>
      <c r="H3240" s="33"/>
      <c r="I3240" s="33"/>
      <c r="J3240" s="33"/>
      <c r="K3240" s="33"/>
      <c r="L3240" s="34">
        <v>803.7</v>
      </c>
      <c r="M3240" s="34">
        <v>803.7</v>
      </c>
      <c r="N3240" s="34">
        <v>803.7</v>
      </c>
      <c r="O3240" s="34">
        <v>803.7</v>
      </c>
      <c r="P3240" s="34">
        <v>803.7</v>
      </c>
      <c r="Q3240" s="34">
        <v>803.7</v>
      </c>
      <c r="R3240" s="34">
        <v>0</v>
      </c>
      <c r="S3240" s="34">
        <v>0</v>
      </c>
    </row>
    <row r="3241" spans="1:19">
      <c r="B3241" s="5">
        <v>2014</v>
      </c>
      <c r="C3241" s="33"/>
      <c r="D3241" s="33"/>
      <c r="E3241" s="33"/>
      <c r="F3241" s="33"/>
      <c r="G3241" s="33"/>
      <c r="H3241" s="33"/>
      <c r="I3241" s="33"/>
      <c r="J3241" s="33"/>
      <c r="K3241" s="34">
        <v>2175.0100000000002</v>
      </c>
      <c r="L3241" s="34">
        <v>2175.0100000000002</v>
      </c>
      <c r="M3241" s="34">
        <v>2175.0100000000002</v>
      </c>
      <c r="N3241" s="34">
        <v>2175.0100000000002</v>
      </c>
      <c r="O3241" s="34">
        <v>2175.0100000000002</v>
      </c>
      <c r="P3241" s="34">
        <v>2175.0100000000002</v>
      </c>
      <c r="Q3241" s="34">
        <v>2175.0100000000002</v>
      </c>
      <c r="R3241" s="34">
        <v>0</v>
      </c>
      <c r="S3241" s="34">
        <v>0</v>
      </c>
    </row>
    <row r="3242" spans="1:19">
      <c r="B3242" s="5">
        <v>2013</v>
      </c>
      <c r="C3242" s="33"/>
      <c r="D3242" s="33"/>
      <c r="E3242" s="33"/>
      <c r="F3242" s="33"/>
      <c r="G3242" s="33"/>
      <c r="H3242" s="33"/>
      <c r="I3242" s="33"/>
      <c r="J3242" s="34">
        <v>9993.0799999999981</v>
      </c>
      <c r="K3242" s="34">
        <v>9993.0799999999981</v>
      </c>
      <c r="L3242" s="34">
        <v>9993.0799999999981</v>
      </c>
      <c r="M3242" s="34">
        <v>9993.0799999999981</v>
      </c>
      <c r="N3242" s="34">
        <v>9993.0799999999981</v>
      </c>
      <c r="O3242" s="34">
        <v>9993.0799999999981</v>
      </c>
      <c r="P3242" s="34">
        <v>9993.0799999999981</v>
      </c>
      <c r="Q3242" s="34">
        <v>9993.0799999999981</v>
      </c>
      <c r="R3242" s="34">
        <v>8082.699999999998</v>
      </c>
      <c r="S3242" s="34">
        <v>8082.699999999998</v>
      </c>
    </row>
    <row r="3243" spans="1:19">
      <c r="B3243" s="5">
        <v>2012</v>
      </c>
      <c r="C3243" s="33"/>
      <c r="D3243" s="33"/>
      <c r="E3243" s="33"/>
      <c r="F3243" s="33"/>
      <c r="G3243" s="33"/>
      <c r="H3243" s="33"/>
      <c r="I3243" s="34">
        <v>67977.75</v>
      </c>
      <c r="J3243" s="34">
        <v>67977.75</v>
      </c>
      <c r="K3243" s="34">
        <v>67977.75</v>
      </c>
      <c r="L3243" s="34">
        <v>67977.75</v>
      </c>
      <c r="M3243" s="34">
        <v>67977.75</v>
      </c>
      <c r="N3243" s="34">
        <v>67977.75</v>
      </c>
      <c r="O3243" s="34">
        <v>67977.75</v>
      </c>
      <c r="P3243" s="34">
        <v>67977.75</v>
      </c>
      <c r="Q3243" s="34">
        <v>67977.75</v>
      </c>
      <c r="R3243" s="34">
        <v>0</v>
      </c>
      <c r="S3243" s="34">
        <v>0</v>
      </c>
    </row>
    <row r="3244" spans="1:19">
      <c r="B3244" s="5">
        <v>2011</v>
      </c>
      <c r="C3244" s="33"/>
      <c r="D3244" s="33"/>
      <c r="E3244" s="33"/>
      <c r="F3244" s="33"/>
      <c r="G3244" s="33"/>
      <c r="H3244" s="34">
        <v>45044.350000000006</v>
      </c>
      <c r="I3244" s="34">
        <v>45044.350000000006</v>
      </c>
      <c r="J3244" s="34">
        <v>45044.350000000006</v>
      </c>
      <c r="K3244" s="34">
        <v>45044.350000000006</v>
      </c>
      <c r="L3244" s="34">
        <v>45044.350000000006</v>
      </c>
      <c r="M3244" s="34">
        <v>45044.350000000006</v>
      </c>
      <c r="N3244" s="34">
        <v>45044.350000000006</v>
      </c>
      <c r="O3244" s="34">
        <v>45044.350000000006</v>
      </c>
      <c r="P3244" s="34">
        <v>45044.350000000006</v>
      </c>
      <c r="Q3244" s="34">
        <v>45044.350000000006</v>
      </c>
      <c r="R3244" s="34">
        <v>42508.080000000009</v>
      </c>
      <c r="S3244" s="34">
        <v>42508.080000000009</v>
      </c>
    </row>
    <row r="3245" spans="1:19">
      <c r="B3245" s="5">
        <v>2010</v>
      </c>
      <c r="C3245" s="33"/>
      <c r="D3245" s="33"/>
      <c r="E3245" s="33"/>
      <c r="F3245" s="33"/>
      <c r="G3245" s="34">
        <v>2056.35</v>
      </c>
      <c r="H3245" s="34">
        <v>2056.35</v>
      </c>
      <c r="I3245" s="34">
        <v>2056.35</v>
      </c>
      <c r="J3245" s="34">
        <v>2056.35</v>
      </c>
      <c r="K3245" s="34">
        <v>2056.35</v>
      </c>
      <c r="L3245" s="34">
        <v>2056.35</v>
      </c>
      <c r="M3245" s="34">
        <v>2056.35</v>
      </c>
      <c r="N3245" s="34">
        <v>2056.35</v>
      </c>
      <c r="O3245" s="34">
        <v>2056.35</v>
      </c>
      <c r="P3245" s="34">
        <v>2056.35</v>
      </c>
      <c r="Q3245" s="34">
        <v>2056.35</v>
      </c>
      <c r="R3245" s="34">
        <v>0</v>
      </c>
      <c r="S3245" s="34">
        <v>0</v>
      </c>
    </row>
    <row r="3246" spans="1:19">
      <c r="B3246" s="5">
        <v>2009</v>
      </c>
      <c r="C3246" s="33"/>
      <c r="D3246" s="33"/>
      <c r="E3246" s="33"/>
      <c r="F3246" s="34">
        <v>1423.35</v>
      </c>
      <c r="G3246" s="34">
        <v>1423.35</v>
      </c>
      <c r="H3246" s="34">
        <v>1423.35</v>
      </c>
      <c r="I3246" s="34">
        <v>1423.35</v>
      </c>
      <c r="J3246" s="34">
        <v>1423.35</v>
      </c>
      <c r="K3246" s="34">
        <v>1423.35</v>
      </c>
      <c r="L3246" s="34">
        <v>1423.35</v>
      </c>
      <c r="M3246" s="34">
        <v>1423.35</v>
      </c>
      <c r="N3246" s="34">
        <v>1423.35</v>
      </c>
      <c r="O3246" s="34">
        <v>1423.35</v>
      </c>
      <c r="P3246" s="34">
        <v>1423.35</v>
      </c>
      <c r="Q3246" s="34">
        <v>1423.35</v>
      </c>
      <c r="R3246" s="34">
        <v>0</v>
      </c>
      <c r="S3246" s="34">
        <v>0</v>
      </c>
    </row>
    <row r="3247" spans="1:19">
      <c r="B3247" s="5">
        <v>2008</v>
      </c>
      <c r="C3247" s="33"/>
      <c r="D3247" s="33"/>
      <c r="E3247" s="34">
        <v>3220.7</v>
      </c>
      <c r="F3247" s="34">
        <v>3220.7</v>
      </c>
      <c r="G3247" s="34">
        <v>3220.7</v>
      </c>
      <c r="H3247" s="34">
        <v>3220.7</v>
      </c>
      <c r="I3247" s="34">
        <v>3220.7</v>
      </c>
      <c r="J3247" s="34">
        <v>3220.7</v>
      </c>
      <c r="K3247" s="34">
        <v>3220.7</v>
      </c>
      <c r="L3247" s="34">
        <v>3220.7</v>
      </c>
      <c r="M3247" s="34">
        <v>3220.7</v>
      </c>
      <c r="N3247" s="34">
        <v>3220.7</v>
      </c>
      <c r="O3247" s="34">
        <v>3220.7</v>
      </c>
      <c r="P3247" s="34">
        <v>3220.7</v>
      </c>
      <c r="Q3247" s="34">
        <v>3220.7</v>
      </c>
      <c r="R3247" s="34">
        <v>842.79999999999973</v>
      </c>
      <c r="S3247" s="34">
        <v>842.79999999999973</v>
      </c>
    </row>
    <row r="3248" spans="1:19">
      <c r="B3248" s="5">
        <v>2007</v>
      </c>
      <c r="C3248" s="33"/>
      <c r="D3248" s="34">
        <v>10792.6</v>
      </c>
      <c r="E3248" s="34">
        <v>10792.6</v>
      </c>
      <c r="F3248" s="34">
        <v>10792.6</v>
      </c>
      <c r="G3248" s="34">
        <v>10792.6</v>
      </c>
      <c r="H3248" s="34">
        <v>10792.6</v>
      </c>
      <c r="I3248" s="34">
        <v>10792.6</v>
      </c>
      <c r="J3248" s="34">
        <v>10792.6</v>
      </c>
      <c r="K3248" s="34">
        <v>10792.6</v>
      </c>
      <c r="L3248" s="34">
        <v>10792.6</v>
      </c>
      <c r="M3248" s="34">
        <v>10792.6</v>
      </c>
      <c r="N3248" s="34">
        <v>10792.6</v>
      </c>
      <c r="O3248" s="34">
        <v>10792.6</v>
      </c>
      <c r="P3248" s="34">
        <v>10792.6</v>
      </c>
      <c r="Q3248" s="34">
        <v>10792.6</v>
      </c>
      <c r="R3248" s="34">
        <v>8395.6</v>
      </c>
      <c r="S3248" s="34">
        <v>8395.6</v>
      </c>
    </row>
    <row r="3249" spans="2:19">
      <c r="B3249" s="5">
        <v>2006</v>
      </c>
      <c r="C3249" s="34">
        <v>5581.65</v>
      </c>
      <c r="D3249" s="34">
        <v>5581.65</v>
      </c>
      <c r="E3249" s="34">
        <v>5581.65</v>
      </c>
      <c r="F3249" s="34">
        <v>5581.65</v>
      </c>
      <c r="G3249" s="34">
        <v>5581.65</v>
      </c>
      <c r="H3249" s="34">
        <v>5581.65</v>
      </c>
      <c r="I3249" s="34">
        <v>5581.65</v>
      </c>
      <c r="J3249" s="34">
        <v>5581.65</v>
      </c>
      <c r="K3249" s="34">
        <v>5581.65</v>
      </c>
      <c r="L3249" s="34">
        <v>5581.65</v>
      </c>
      <c r="M3249" s="34">
        <v>5581.65</v>
      </c>
      <c r="N3249" s="34">
        <v>5581.65</v>
      </c>
      <c r="O3249" s="34">
        <v>5581.65</v>
      </c>
      <c r="P3249" s="34">
        <v>5581.65</v>
      </c>
      <c r="Q3249" s="34">
        <v>5581.65</v>
      </c>
      <c r="R3249" s="34">
        <v>0</v>
      </c>
      <c r="S3249" s="34">
        <v>0</v>
      </c>
    </row>
    <row r="3250" spans="2:19">
      <c r="B3250" s="5">
        <v>2005</v>
      </c>
      <c r="C3250" s="34">
        <v>5951.2</v>
      </c>
      <c r="D3250" s="34">
        <v>5951.2</v>
      </c>
      <c r="E3250" s="34">
        <v>5951.2</v>
      </c>
      <c r="F3250" s="34">
        <v>5951.2</v>
      </c>
      <c r="G3250" s="34">
        <v>5951.2</v>
      </c>
      <c r="H3250" s="34">
        <v>5951.2</v>
      </c>
      <c r="I3250" s="34">
        <v>5951.2</v>
      </c>
      <c r="J3250" s="34">
        <v>5951.2</v>
      </c>
      <c r="K3250" s="34">
        <v>5951.2</v>
      </c>
      <c r="L3250" s="34">
        <v>5951.2</v>
      </c>
      <c r="M3250" s="34">
        <v>5951.2</v>
      </c>
      <c r="N3250" s="34">
        <v>5951.2</v>
      </c>
      <c r="O3250" s="34">
        <v>5951.2</v>
      </c>
      <c r="P3250" s="34">
        <v>5951.2</v>
      </c>
      <c r="Q3250" s="34">
        <v>5951.2</v>
      </c>
      <c r="R3250" s="34">
        <v>0</v>
      </c>
      <c r="S3250" s="34">
        <v>0</v>
      </c>
    </row>
    <row r="3251" spans="2:19">
      <c r="B3251" s="5">
        <v>2004</v>
      </c>
      <c r="C3251" s="34">
        <v>12158.669999999998</v>
      </c>
      <c r="D3251" s="34">
        <v>12158.669999999998</v>
      </c>
      <c r="E3251" s="34">
        <v>12158.669999999998</v>
      </c>
      <c r="F3251" s="34">
        <v>12158.669999999998</v>
      </c>
      <c r="G3251" s="34">
        <v>12158.669999999998</v>
      </c>
      <c r="H3251" s="34">
        <v>12158.669999999998</v>
      </c>
      <c r="I3251" s="34">
        <v>12158.669999999998</v>
      </c>
      <c r="J3251" s="34">
        <v>12158.669999999998</v>
      </c>
      <c r="K3251" s="34">
        <v>12158.669999999998</v>
      </c>
      <c r="L3251" s="34">
        <v>12158.669999999998</v>
      </c>
      <c r="M3251" s="34">
        <v>12158.669999999998</v>
      </c>
      <c r="N3251" s="34">
        <v>12158.669999999998</v>
      </c>
      <c r="O3251" s="34">
        <v>12158.669999999998</v>
      </c>
      <c r="P3251" s="34">
        <v>12158.669999999998</v>
      </c>
      <c r="Q3251" s="34">
        <v>12158.669999999998</v>
      </c>
      <c r="R3251" s="34">
        <v>0</v>
      </c>
      <c r="S3251" s="34">
        <v>0</v>
      </c>
    </row>
    <row r="3252" spans="2:19">
      <c r="B3252" s="5">
        <v>2003</v>
      </c>
      <c r="C3252" s="34">
        <v>4187.7900000000009</v>
      </c>
      <c r="D3252" s="34">
        <v>4187.7900000000009</v>
      </c>
      <c r="E3252" s="34">
        <v>4187.7900000000009</v>
      </c>
      <c r="F3252" s="34">
        <v>4187.7900000000009</v>
      </c>
      <c r="G3252" s="34">
        <v>4187.7900000000009</v>
      </c>
      <c r="H3252" s="34">
        <v>4187.7900000000009</v>
      </c>
      <c r="I3252" s="34">
        <v>4187.7900000000009</v>
      </c>
      <c r="J3252" s="34">
        <v>4187.7900000000009</v>
      </c>
      <c r="K3252" s="34">
        <v>4187.7900000000009</v>
      </c>
      <c r="L3252" s="34">
        <v>4187.7900000000009</v>
      </c>
      <c r="M3252" s="34">
        <v>4187.7900000000009</v>
      </c>
      <c r="N3252" s="34">
        <v>4187.7900000000009</v>
      </c>
      <c r="O3252" s="34">
        <v>4187.7900000000009</v>
      </c>
      <c r="P3252" s="34">
        <v>4187.7900000000009</v>
      </c>
      <c r="Q3252" s="34">
        <v>4187.7900000000009</v>
      </c>
      <c r="R3252" s="34">
        <v>244.59000000000106</v>
      </c>
      <c r="S3252" s="34">
        <v>244.59000000000106</v>
      </c>
    </row>
    <row r="3253" spans="2:19">
      <c r="B3253" s="5">
        <v>2002</v>
      </c>
      <c r="C3253" s="34">
        <v>7508.380000000001</v>
      </c>
      <c r="D3253" s="34">
        <v>7508.380000000001</v>
      </c>
      <c r="E3253" s="34">
        <v>7508.380000000001</v>
      </c>
      <c r="F3253" s="34">
        <v>7508.380000000001</v>
      </c>
      <c r="G3253" s="34">
        <v>7508.380000000001</v>
      </c>
      <c r="H3253" s="34">
        <v>7508.380000000001</v>
      </c>
      <c r="I3253" s="34">
        <v>7508.380000000001</v>
      </c>
      <c r="J3253" s="34">
        <v>7508.380000000001</v>
      </c>
      <c r="K3253" s="34">
        <v>7508.380000000001</v>
      </c>
      <c r="L3253" s="34">
        <v>7508.380000000001</v>
      </c>
      <c r="M3253" s="34">
        <v>7508.380000000001</v>
      </c>
      <c r="N3253" s="34">
        <v>7508.380000000001</v>
      </c>
      <c r="O3253" s="34">
        <v>7508.380000000001</v>
      </c>
      <c r="P3253" s="34">
        <v>7508.380000000001</v>
      </c>
      <c r="Q3253" s="34">
        <v>7508.380000000001</v>
      </c>
      <c r="R3253" s="34">
        <v>9.0949470177292824E-13</v>
      </c>
      <c r="S3253" s="34">
        <v>9.0949470177292824E-13</v>
      </c>
    </row>
    <row r="3254" spans="2:19">
      <c r="B3254" s="5">
        <v>2001</v>
      </c>
      <c r="C3254" s="34">
        <v>2471.16</v>
      </c>
      <c r="D3254" s="34">
        <v>2471.16</v>
      </c>
      <c r="E3254" s="34">
        <v>2471.16</v>
      </c>
      <c r="F3254" s="34">
        <v>2471.16</v>
      </c>
      <c r="G3254" s="34">
        <v>2471.16</v>
      </c>
      <c r="H3254" s="34">
        <v>2471.16</v>
      </c>
      <c r="I3254" s="34">
        <v>2471.16</v>
      </c>
      <c r="J3254" s="34">
        <v>2471.16</v>
      </c>
      <c r="K3254" s="34">
        <v>2471.16</v>
      </c>
      <c r="L3254" s="34">
        <v>2471.16</v>
      </c>
      <c r="M3254" s="34">
        <v>2471.16</v>
      </c>
      <c r="N3254" s="34">
        <v>2471.16</v>
      </c>
      <c r="O3254" s="34">
        <v>2471.16</v>
      </c>
      <c r="P3254" s="34">
        <v>2471.16</v>
      </c>
      <c r="Q3254" s="34">
        <v>2471.16</v>
      </c>
      <c r="R3254" s="34">
        <v>2471.16</v>
      </c>
      <c r="S3254" s="34">
        <v>2471.16</v>
      </c>
    </row>
    <row r="3255" spans="2:19">
      <c r="B3255" s="5">
        <v>2000</v>
      </c>
      <c r="C3255" s="34">
        <v>5881.9</v>
      </c>
      <c r="D3255" s="34">
        <v>5881.9</v>
      </c>
      <c r="E3255" s="34">
        <v>5881.9</v>
      </c>
      <c r="F3255" s="34">
        <v>5881.9</v>
      </c>
      <c r="G3255" s="34">
        <v>5881.9</v>
      </c>
      <c r="H3255" s="34">
        <v>5881.9</v>
      </c>
      <c r="I3255" s="34">
        <v>5881.9</v>
      </c>
      <c r="J3255" s="34">
        <v>5881.9</v>
      </c>
      <c r="K3255" s="34">
        <v>5881.9</v>
      </c>
      <c r="L3255" s="34">
        <v>5881.9</v>
      </c>
      <c r="M3255" s="34">
        <v>5881.9</v>
      </c>
      <c r="N3255" s="34">
        <v>5881.9</v>
      </c>
      <c r="O3255" s="34">
        <v>5881.9</v>
      </c>
      <c r="P3255" s="34">
        <v>5881.9</v>
      </c>
      <c r="Q3255" s="34">
        <v>5881.9</v>
      </c>
      <c r="R3255" s="34">
        <v>0</v>
      </c>
      <c r="S3255" s="34">
        <v>0</v>
      </c>
    </row>
    <row r="3256" spans="2:19">
      <c r="B3256" s="5">
        <v>1999</v>
      </c>
      <c r="C3256" s="34">
        <v>20542.28</v>
      </c>
      <c r="D3256" s="34">
        <v>20542.28</v>
      </c>
      <c r="E3256" s="34">
        <v>20542.28</v>
      </c>
      <c r="F3256" s="34">
        <v>20542.28</v>
      </c>
      <c r="G3256" s="34">
        <v>20542.28</v>
      </c>
      <c r="H3256" s="34">
        <v>20542.28</v>
      </c>
      <c r="I3256" s="34">
        <v>20542.28</v>
      </c>
      <c r="J3256" s="34">
        <v>20542.28</v>
      </c>
      <c r="K3256" s="34">
        <v>20542.28</v>
      </c>
      <c r="L3256" s="34">
        <v>20542.28</v>
      </c>
      <c r="M3256" s="34">
        <v>20542.28</v>
      </c>
      <c r="N3256" s="34">
        <v>20542.28</v>
      </c>
      <c r="O3256" s="34">
        <v>20542.28</v>
      </c>
      <c r="P3256" s="34">
        <v>20542.28</v>
      </c>
      <c r="Q3256" s="34">
        <v>20542.28</v>
      </c>
      <c r="R3256" s="34">
        <v>0</v>
      </c>
      <c r="S3256" s="34">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v>0</v>
      </c>
    </row>
    <row r="3258" spans="2:19">
      <c r="B3258" s="5">
        <v>1997</v>
      </c>
      <c r="C3258" s="34">
        <v>49426.349999999991</v>
      </c>
      <c r="D3258" s="34">
        <v>49426.349999999991</v>
      </c>
      <c r="E3258" s="34">
        <v>49426.349999999991</v>
      </c>
      <c r="F3258" s="34">
        <v>49426.349999999991</v>
      </c>
      <c r="G3258" s="34">
        <v>49426.349999999991</v>
      </c>
      <c r="H3258" s="34">
        <v>49426.349999999991</v>
      </c>
      <c r="I3258" s="34">
        <v>49426.349999999991</v>
      </c>
      <c r="J3258" s="34">
        <v>49426.349999999991</v>
      </c>
      <c r="K3258" s="34">
        <v>49426.349999999991</v>
      </c>
      <c r="L3258" s="34">
        <v>49426.349999999991</v>
      </c>
      <c r="M3258" s="34">
        <v>49426.349999999991</v>
      </c>
      <c r="N3258" s="34">
        <v>49426.349999999991</v>
      </c>
      <c r="O3258" s="34">
        <v>49426.349999999991</v>
      </c>
      <c r="P3258" s="34">
        <v>49426.349999999991</v>
      </c>
      <c r="Q3258" s="34">
        <v>49426.349999999991</v>
      </c>
      <c r="R3258" s="34">
        <v>-361698.79999999993</v>
      </c>
      <c r="S3258" s="34">
        <v>-361698.79999999993</v>
      </c>
    </row>
    <row r="3259" spans="2:19">
      <c r="B3259" s="5">
        <v>1996</v>
      </c>
      <c r="C3259" s="34">
        <v>325233.51836200373</v>
      </c>
      <c r="D3259" s="34">
        <v>325233.51836200373</v>
      </c>
      <c r="E3259" s="34">
        <v>325233.51836200373</v>
      </c>
      <c r="F3259" s="34">
        <v>325233.51836200373</v>
      </c>
      <c r="G3259" s="34">
        <v>325233.51836200373</v>
      </c>
      <c r="H3259" s="34">
        <v>325233.51836200373</v>
      </c>
      <c r="I3259" s="34">
        <v>325233.51836200373</v>
      </c>
      <c r="J3259" s="34">
        <v>325233.51836200373</v>
      </c>
      <c r="K3259" s="34">
        <v>325233.51836200373</v>
      </c>
      <c r="L3259" s="34">
        <v>325233.51836200373</v>
      </c>
      <c r="M3259" s="34">
        <v>325233.51836200373</v>
      </c>
      <c r="N3259" s="34">
        <v>325233.51836200373</v>
      </c>
      <c r="O3259" s="34">
        <v>325233.51836200373</v>
      </c>
      <c r="P3259" s="34">
        <v>325233.51836200373</v>
      </c>
      <c r="Q3259" s="34">
        <v>325233.51836200373</v>
      </c>
      <c r="R3259" s="34">
        <v>325233.51836200373</v>
      </c>
      <c r="S3259" s="34">
        <v>322983.07836200373</v>
      </c>
    </row>
    <row r="3260" spans="2:19">
      <c r="B3260" s="5">
        <v>1995</v>
      </c>
      <c r="C3260" s="34">
        <v>71984.674999999988</v>
      </c>
      <c r="D3260" s="34">
        <v>71984.674999999988</v>
      </c>
      <c r="E3260" s="34">
        <v>71984.674999999988</v>
      </c>
      <c r="F3260" s="34">
        <v>71984.674999999988</v>
      </c>
      <c r="G3260" s="34">
        <v>71984.674999999988</v>
      </c>
      <c r="H3260" s="34">
        <v>71984.674999999988</v>
      </c>
      <c r="I3260" s="34">
        <v>71984.674999999988</v>
      </c>
      <c r="J3260" s="34">
        <v>71984.674999999988</v>
      </c>
      <c r="K3260" s="34">
        <v>71984.674999999988</v>
      </c>
      <c r="L3260" s="34">
        <v>71984.674999999988</v>
      </c>
      <c r="M3260" s="34">
        <v>71984.674999999988</v>
      </c>
      <c r="N3260" s="34">
        <v>71984.674999999988</v>
      </c>
      <c r="O3260" s="34">
        <v>71984.674999999988</v>
      </c>
      <c r="P3260" s="34">
        <v>71984.674999999988</v>
      </c>
      <c r="Q3260" s="34">
        <v>71984.674999999988</v>
      </c>
      <c r="R3260" s="34">
        <v>71984.674999999988</v>
      </c>
      <c r="S3260" s="34">
        <v>71984.674999999988</v>
      </c>
    </row>
    <row r="3261" spans="2:19">
      <c r="B3261" s="5">
        <v>1994</v>
      </c>
      <c r="C3261" s="34">
        <v>126246.13272727272</v>
      </c>
      <c r="D3261" s="34">
        <v>126246.13272727272</v>
      </c>
      <c r="E3261" s="34">
        <v>126246.13272727272</v>
      </c>
      <c r="F3261" s="34">
        <v>126246.13272727272</v>
      </c>
      <c r="G3261" s="34">
        <v>126246.13272727272</v>
      </c>
      <c r="H3261" s="34">
        <v>126246.13272727272</v>
      </c>
      <c r="I3261" s="34">
        <v>126246.13272727272</v>
      </c>
      <c r="J3261" s="34">
        <v>126246.13272727272</v>
      </c>
      <c r="K3261" s="34">
        <v>126246.13272727272</v>
      </c>
      <c r="L3261" s="34">
        <v>126246.13272727272</v>
      </c>
      <c r="M3261" s="34">
        <v>126246.13272727272</v>
      </c>
      <c r="N3261" s="34">
        <v>126246.13272727272</v>
      </c>
      <c r="O3261" s="34">
        <v>126246.13272727272</v>
      </c>
      <c r="P3261" s="34">
        <v>126246.13272727272</v>
      </c>
      <c r="Q3261" s="34">
        <v>126246.13272727272</v>
      </c>
      <c r="R3261" s="34">
        <v>126246.13272727272</v>
      </c>
      <c r="S3261" s="34">
        <v>126246.13272727272</v>
      </c>
    </row>
    <row r="3262" spans="2:19">
      <c r="B3262" s="5">
        <v>1993</v>
      </c>
      <c r="C3262" s="34">
        <v>46857.145999999993</v>
      </c>
      <c r="D3262" s="34">
        <v>46857.145999999993</v>
      </c>
      <c r="E3262" s="34">
        <v>46857.145999999993</v>
      </c>
      <c r="F3262" s="34">
        <v>46857.145999999993</v>
      </c>
      <c r="G3262" s="34">
        <v>46857.145999999993</v>
      </c>
      <c r="H3262" s="34">
        <v>46857.145999999993</v>
      </c>
      <c r="I3262" s="34">
        <v>46857.145999999993</v>
      </c>
      <c r="J3262" s="34">
        <v>46857.145999999993</v>
      </c>
      <c r="K3262" s="34">
        <v>46857.145999999993</v>
      </c>
      <c r="L3262" s="34">
        <v>46857.145999999993</v>
      </c>
      <c r="M3262" s="34">
        <v>46857.145999999993</v>
      </c>
      <c r="N3262" s="34">
        <v>46857.145999999993</v>
      </c>
      <c r="O3262" s="34">
        <v>46857.145999999993</v>
      </c>
      <c r="P3262" s="34">
        <v>46857.145999999993</v>
      </c>
      <c r="Q3262" s="34">
        <v>46857.145999999993</v>
      </c>
      <c r="R3262" s="34">
        <v>46857.145999999993</v>
      </c>
      <c r="S3262" s="34">
        <v>46857.145999999993</v>
      </c>
    </row>
    <row r="3263" spans="2:19">
      <c r="B3263" s="5">
        <v>1992</v>
      </c>
      <c r="C3263" s="34">
        <v>6268.1577777777784</v>
      </c>
      <c r="D3263" s="34">
        <v>6268.1577777777784</v>
      </c>
      <c r="E3263" s="34">
        <v>6268.1577777777784</v>
      </c>
      <c r="F3263" s="34">
        <v>6268.1577777777784</v>
      </c>
      <c r="G3263" s="34">
        <v>6268.1577777777784</v>
      </c>
      <c r="H3263" s="34">
        <v>6268.1577777777784</v>
      </c>
      <c r="I3263" s="34">
        <v>6268.1577777777784</v>
      </c>
      <c r="J3263" s="34">
        <v>6268.1577777777784</v>
      </c>
      <c r="K3263" s="34">
        <v>6268.1577777777784</v>
      </c>
      <c r="L3263" s="34">
        <v>6268.1577777777784</v>
      </c>
      <c r="M3263" s="34">
        <v>6268.1577777777784</v>
      </c>
      <c r="N3263" s="34">
        <v>6268.1577777777784</v>
      </c>
      <c r="O3263" s="34">
        <v>6268.1577777777784</v>
      </c>
      <c r="P3263" s="34">
        <v>6268.1577777777784</v>
      </c>
      <c r="Q3263" s="34">
        <v>6268.1577777777784</v>
      </c>
      <c r="R3263" s="34">
        <v>6268.1577777777784</v>
      </c>
      <c r="S3263" s="34">
        <v>6268.1577777777784</v>
      </c>
    </row>
    <row r="3264" spans="2:19">
      <c r="B3264" s="5">
        <v>1991</v>
      </c>
      <c r="C3264" s="34">
        <v>125387.44749999999</v>
      </c>
      <c r="D3264" s="34">
        <v>125387.44749999999</v>
      </c>
      <c r="E3264" s="34">
        <v>125387.44749999999</v>
      </c>
      <c r="F3264" s="34">
        <v>125387.44749999999</v>
      </c>
      <c r="G3264" s="34">
        <v>125387.44749999999</v>
      </c>
      <c r="H3264" s="34">
        <v>125387.44749999999</v>
      </c>
      <c r="I3264" s="34">
        <v>125387.44749999999</v>
      </c>
      <c r="J3264" s="34">
        <v>125387.44749999999</v>
      </c>
      <c r="K3264" s="34">
        <v>125387.44749999999</v>
      </c>
      <c r="L3264" s="34">
        <v>125387.44749999999</v>
      </c>
      <c r="M3264" s="34">
        <v>125387.44749999999</v>
      </c>
      <c r="N3264" s="34">
        <v>125387.44749999999</v>
      </c>
      <c r="O3264" s="34">
        <v>125387.44749999999</v>
      </c>
      <c r="P3264" s="34">
        <v>125387.44749999999</v>
      </c>
      <c r="Q3264" s="34">
        <v>125387.44749999999</v>
      </c>
      <c r="R3264" s="34">
        <v>125387.44749999999</v>
      </c>
      <c r="S3264" s="34">
        <v>125387.44749999999</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815686.45736705419</v>
      </c>
      <c r="D3326" s="10">
        <f>SUM(D3248:D3325)</f>
        <v>826479.05736705416</v>
      </c>
      <c r="E3326" s="10">
        <f>SUM(E3247:E3325)</f>
        <v>829699.75736705412</v>
      </c>
      <c r="F3326" s="10">
        <f>SUM(F3246:F3325)</f>
        <v>831123.10736705409</v>
      </c>
      <c r="G3326" s="10">
        <f>SUM(G3245:G3325)</f>
        <v>833179.45736705419</v>
      </c>
      <c r="H3326" s="10">
        <f>SUM(H3239:H3325)</f>
        <v>878223.80736705405</v>
      </c>
      <c r="I3326" s="10">
        <f>SUM(I3239:I3325)</f>
        <v>946201.55736705428</v>
      </c>
      <c r="J3326" s="10">
        <f t="shared" ref="J3326" si="65">SUM(J3239:J3325)</f>
        <v>956194.63736705412</v>
      </c>
      <c r="K3326" s="10">
        <f>SUM(K3239:K3325)</f>
        <v>958369.64736705413</v>
      </c>
      <c r="L3326" s="10">
        <f t="shared" ref="L3326" si="66">SUM(L3239:L3325)</f>
        <v>959173.34736705408</v>
      </c>
      <c r="M3326" s="10">
        <f>SUM(M3239:M3325)</f>
        <v>959173.34736705408</v>
      </c>
      <c r="N3326" s="10">
        <f>SUM(N3234:N3325)</f>
        <v>959981.04736705427</v>
      </c>
      <c r="O3326" s="10">
        <f>SUM(O3234:O3325)</f>
        <v>968986.04736705427</v>
      </c>
      <c r="P3326" s="10">
        <f>SUM(P3234:P3325)</f>
        <v>979342.66736705415</v>
      </c>
      <c r="Q3326" s="10">
        <f>SUM(Q3234:Q3325)</f>
        <v>992996.60736705409</v>
      </c>
      <c r="R3326" s="10">
        <f>SUM(R3233:R3325)</f>
        <v>453847.77736705431</v>
      </c>
      <c r="S3326" s="10">
        <f>SUM(S3233:S3325)</f>
        <v>467189.0173670543</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3140"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2024-08-09T05:56:29Z</dcterms:modified>
</cp:coreProperties>
</file>